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Veřejné zakázky\VZMR\2026\MR26_2026 - Modernizace bezpečnostních systémů v ČRo Zlín\01_Výzva s přílohami\"/>
    </mc:Choice>
  </mc:AlternateContent>
  <xr:revisionPtr revIDLastSave="0" documentId="13_ncr:1_{18EB5FC0-8E39-470E-9416-2F83E6B45335}" xr6:coauthVersionLast="36" xr6:coauthVersionMax="36" xr10:uidLastSave="{00000000-0000-0000-0000-000000000000}"/>
  <bookViews>
    <workbookView xWindow="28680" yWindow="-120" windowWidth="29040" windowHeight="15720" tabRatio="907" xr2:uid="{00000000-000D-0000-FFFF-FFFF00000000}"/>
  </bookViews>
  <sheets>
    <sheet name="Souhrn celkem" sheetId="2" r:id="rId1"/>
    <sheet name="Zlín - KVS" sheetId="1" r:id="rId2"/>
    <sheet name="Zlín - DOT" sheetId="3" r:id="rId3"/>
    <sheet name="Zlín - PZTS" sheetId="23" r:id="rId4"/>
    <sheet name="Zlín - CCTV" sheetId="22" r:id="rId5"/>
  </sheets>
  <definedNames>
    <definedName name="afterdetail_lua_rozpdph">'Zlín - PZTS'!#REF!</definedName>
    <definedName name="afterdetail_rozpocty_rkap">'Zlín - PZTS'!#REF!</definedName>
    <definedName name="afterdetail_rozpocty_rozpocty">'Zlín - PZTS'!#REF!</definedName>
    <definedName name="beforeafterdetail_rozpocty_rozpocty_poznamka2_1">'Zlín - PZTS'!#REF!</definedName>
    <definedName name="beforebody_rozpocty_rozpocty_poznamka2">'Zlín - PZTS'!#REF!</definedName>
    <definedName name="body_lua_hlavy">'Zlín - PZTS'!#REF!</definedName>
    <definedName name="body_lua_rekap">'Zlín - PZTS'!#REF!</definedName>
    <definedName name="body_rozpocty_rkap">'Zlín - PZTS'!#REF!</definedName>
    <definedName name="body_rozpocty_rozpocty">'Zlín - PZTS'!#REF!</definedName>
    <definedName name="body_rozpocty_rpolozky">'Zlín - PZTS'!#REF!</definedName>
    <definedName name="celklemsdph">'Zlín - PZTS'!#REF!</definedName>
    <definedName name="end_rozpocty_rozpocty">'Zlín - PZTS'!#REF!</definedName>
    <definedName name="header_rozpocty_rozpocty">'Zlín - PZTS'!#REF!</definedName>
    <definedName name="partneri_partneri_0">'Zlín - PZTS'!#REF!</definedName>
    <definedName name="partneri_partneri_1">'Zlín - PZTS'!#REF!</definedName>
    <definedName name="sum_lua_dph">'Zlín - PZTS'!#REF!</definedName>
    <definedName name="sum_lua_hlavy">'Zlín - PZTS'!#REF!</definedName>
    <definedName name="top_lua_hlavy">'Zlín - PZTS'!#REF!</definedName>
    <definedName name="top_rozpocty_rkap">'Zlín - PZTS'!#REF!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23" l="1"/>
  <c r="F59" i="23" s="1"/>
  <c r="F51" i="23"/>
  <c r="F50" i="23"/>
  <c r="F49" i="23"/>
  <c r="F48" i="23"/>
  <c r="F43" i="23"/>
  <c r="F42" i="23"/>
  <c r="F41" i="23"/>
  <c r="F40" i="23"/>
  <c r="F39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44" i="23" l="1"/>
  <c r="F35" i="23"/>
  <c r="F52" i="23"/>
  <c r="F6" i="23" s="1"/>
  <c r="E14" i="22"/>
  <c r="E36" i="3"/>
  <c r="E51" i="1"/>
  <c r="F5" i="23" l="1"/>
  <c r="F11" i="23" s="1"/>
  <c r="D5" i="2" s="1"/>
  <c r="E5" i="22"/>
  <c r="E6" i="22"/>
  <c r="E7" i="22"/>
  <c r="E8" i="22"/>
  <c r="E9" i="22"/>
  <c r="E10" i="22"/>
  <c r="E11" i="22"/>
  <c r="E12" i="22"/>
  <c r="E13" i="22"/>
  <c r="E4" i="22"/>
  <c r="E15" i="22" l="1"/>
  <c r="E5" i="2" s="1"/>
  <c r="E35" i="3" l="1"/>
  <c r="E34" i="3"/>
  <c r="E33" i="3"/>
  <c r="E32" i="3"/>
  <c r="E31" i="3"/>
  <c r="E37" i="3" s="1"/>
  <c r="G23" i="3"/>
  <c r="E23" i="3"/>
  <c r="G22" i="3"/>
  <c r="E22" i="3"/>
  <c r="G21" i="3"/>
  <c r="E21" i="3"/>
  <c r="G20" i="3"/>
  <c r="E20" i="3"/>
  <c r="G19" i="3"/>
  <c r="E19" i="3"/>
  <c r="G18" i="3"/>
  <c r="E18" i="3"/>
  <c r="G17" i="3"/>
  <c r="E17" i="3"/>
  <c r="G16" i="3"/>
  <c r="E16" i="3"/>
  <c r="G15" i="3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G7" i="3"/>
  <c r="E7" i="3"/>
  <c r="G6" i="3"/>
  <c r="E6" i="3"/>
  <c r="G5" i="3"/>
  <c r="E5" i="3"/>
  <c r="G4" i="3"/>
  <c r="E4" i="3"/>
  <c r="G24" i="3" l="1"/>
  <c r="E27" i="3" s="1"/>
  <c r="E24" i="3"/>
  <c r="E26" i="3" s="1"/>
  <c r="G39" i="3" s="1"/>
  <c r="C5" i="2" s="1"/>
  <c r="E15" i="1"/>
  <c r="E14" i="1"/>
  <c r="E13" i="1"/>
  <c r="G15" i="1"/>
  <c r="G14" i="1"/>
  <c r="G13" i="1"/>
  <c r="E35" i="1" l="1"/>
  <c r="E34" i="1"/>
  <c r="G35" i="1"/>
  <c r="G34" i="1"/>
  <c r="E44" i="1"/>
  <c r="E25" i="1" l="1"/>
  <c r="E24" i="1"/>
  <c r="G25" i="1"/>
  <c r="G24" i="1"/>
  <c r="G5" i="1"/>
  <c r="E5" i="1"/>
  <c r="G16" i="1"/>
  <c r="E36" i="1"/>
  <c r="E33" i="1"/>
  <c r="E32" i="1"/>
  <c r="E31" i="1"/>
  <c r="E30" i="1"/>
  <c r="E29" i="1"/>
  <c r="E28" i="1"/>
  <c r="E27" i="1"/>
  <c r="E26" i="1"/>
  <c r="E23" i="1"/>
  <c r="E22" i="1"/>
  <c r="E21" i="1"/>
  <c r="E20" i="1"/>
  <c r="E19" i="1"/>
  <c r="E18" i="1"/>
  <c r="E17" i="1"/>
  <c r="E16" i="1"/>
  <c r="E12" i="1"/>
  <c r="E11" i="1"/>
  <c r="E10" i="1"/>
  <c r="E9" i="1"/>
  <c r="E8" i="1"/>
  <c r="E7" i="1"/>
  <c r="E6" i="1"/>
  <c r="E4" i="1"/>
  <c r="G6" i="1"/>
  <c r="G28" i="1"/>
  <c r="G31" i="1"/>
  <c r="G23" i="1"/>
  <c r="G22" i="1"/>
  <c r="G21" i="1"/>
  <c r="G20" i="1"/>
  <c r="G19" i="1"/>
  <c r="G18" i="1"/>
  <c r="G17" i="1"/>
  <c r="G12" i="1"/>
  <c r="E50" i="1" l="1"/>
  <c r="E49" i="1"/>
  <c r="E48" i="1"/>
  <c r="E47" i="1"/>
  <c r="E46" i="1"/>
  <c r="E45" i="1"/>
  <c r="G36" i="1"/>
  <c r="G33" i="1"/>
  <c r="G32" i="1"/>
  <c r="G30" i="1"/>
  <c r="G29" i="1"/>
  <c r="G27" i="1"/>
  <c r="G26" i="1"/>
  <c r="G11" i="1"/>
  <c r="G10" i="1"/>
  <c r="G9" i="1"/>
  <c r="G8" i="1"/>
  <c r="G7" i="1"/>
  <c r="G4" i="1"/>
  <c r="E52" i="1" l="1"/>
  <c r="G37" i="1"/>
  <c r="E40" i="1" s="1"/>
  <c r="E37" i="1"/>
  <c r="E39" i="1" s="1"/>
  <c r="G54" i="1" l="1"/>
  <c r="B5" i="2" l="1"/>
  <c r="B7" i="2" s="1"/>
  <c r="E8" i="2" s="1"/>
  <c r="E9" i="2" s="1"/>
</calcChain>
</file>

<file path=xl/sharedStrings.xml><?xml version="1.0" encoding="utf-8"?>
<sst xmlns="http://schemas.openxmlformats.org/spreadsheetml/2006/main" count="348" uniqueCount="186">
  <si>
    <t>Název položky</t>
  </si>
  <si>
    <t>počet</t>
  </si>
  <si>
    <t>cena za jednotku materiálu</t>
  </si>
  <si>
    <t>materiál celkem</t>
  </si>
  <si>
    <t>montáž celkem</t>
  </si>
  <si>
    <t>ks</t>
  </si>
  <si>
    <t>m</t>
  </si>
  <si>
    <t>dokumentace skutečného stavu</t>
  </si>
  <si>
    <t>zahrnutí do Win-Paku</t>
  </si>
  <si>
    <t>Doprava</t>
  </si>
  <si>
    <t>komplet</t>
  </si>
  <si>
    <t>km</t>
  </si>
  <si>
    <t>Ostatní náklady</t>
  </si>
  <si>
    <t>položka</t>
  </si>
  <si>
    <t>jednotka</t>
  </si>
  <si>
    <t>cena za jednotku</t>
  </si>
  <si>
    <t>cena celkem</t>
  </si>
  <si>
    <t>Čas na cestě</t>
  </si>
  <si>
    <t>hod</t>
  </si>
  <si>
    <t>programování nových částí KVS</t>
  </si>
  <si>
    <t>Ostatní náklady celkem bez DPH</t>
  </si>
  <si>
    <t>Protizákmitová ochrana na zámky, sada 2 ks</t>
  </si>
  <si>
    <t>Krabice rozvodná s věnečkem</t>
  </si>
  <si>
    <t>Materiál celkem</t>
  </si>
  <si>
    <t>Montáž celkem</t>
  </si>
  <si>
    <t>Celkem bez DPH</t>
  </si>
  <si>
    <t>Akumulátor 12V/17Ah šroubové svorky M5, životnost až 5 let, VdS</t>
  </si>
  <si>
    <t>Čtečka HID Signo 13.56MHZ, 125kHz, 2.4GHz, Wiegand, IP65</t>
  </si>
  <si>
    <t>Bezpečnostní kování klika/klika IKON</t>
  </si>
  <si>
    <t>Zelené tlačítko KAC, 2x NC/NO, na povrch, prolamovací plast</t>
  </si>
  <si>
    <t>Plastový průhledný kryt pro tlačítka a ovládací skříňky KAC</t>
  </si>
  <si>
    <t>Náhradní prolamovací plast pro tlačitka MCP</t>
  </si>
  <si>
    <t>Bezpečnostní páska pro PS200</t>
  </si>
  <si>
    <t>Jistič  230V/10A/6kA/AC 1, DIN lišta</t>
  </si>
  <si>
    <r>
      <t>Kabel napájecí 3x1.5mm</t>
    </r>
    <r>
      <rPr>
        <vertAlign val="superscript"/>
        <sz val="10"/>
        <rFont val="Arial CE"/>
        <charset val="238"/>
      </rPr>
      <t>2</t>
    </r>
  </si>
  <si>
    <t>drobný materiál</t>
  </si>
  <si>
    <t>cena za jednotku montáže</t>
  </si>
  <si>
    <t>Kabel sdělovací, stíněný FI-HT06</t>
  </si>
  <si>
    <t>Redukce z RJ45 na svorkovnici, pro připojení prvků k MPA2/ACS PRO</t>
  </si>
  <si>
    <t>Přístupový kontrolér pro 4 dveře, MPA v kovovém krytu se zdrojem</t>
  </si>
  <si>
    <t>Propojovací krabice 18+2 pájecí svorky do krabice KU68</t>
  </si>
  <si>
    <t>Zasekání kabelu pod omítku, začištění, uvedení do původního stavu</t>
  </si>
  <si>
    <t>Protiplech k el.otvírači dle místních podmínek</t>
  </si>
  <si>
    <t>Dveřní kování koule/klika, interiér - dle místních podmínek</t>
  </si>
  <si>
    <t>KVS</t>
  </si>
  <si>
    <t>PZTS</t>
  </si>
  <si>
    <t>DOT</t>
  </si>
  <si>
    <t>cena za jednotku montáž</t>
  </si>
  <si>
    <t>Krabice pro instalaci na zeď - Indoor View a Compact</t>
  </si>
  <si>
    <t>Deska nerezového plechu pod tablo</t>
  </si>
  <si>
    <t>Switch 8x 1Gbps, 2x SFP, 8x pass.PoE/PoE+, 54VDC, -25÷50 °C</t>
  </si>
  <si>
    <t>Velký univerzální plechový box pro datové rozvody a patch panely 19"</t>
  </si>
  <si>
    <t>Jistič  230V/16A/6kA/AC 1, DIN lišta</t>
  </si>
  <si>
    <t>Kabel sdělovací, stíněný Fi-Ht 06</t>
  </si>
  <si>
    <r>
      <t>Kabel napájecí 3x2.5mm</t>
    </r>
    <r>
      <rPr>
        <vertAlign val="superscript"/>
        <sz val="10"/>
        <rFont val="Arial CE"/>
        <charset val="238"/>
      </rPr>
      <t>2</t>
    </r>
  </si>
  <si>
    <t xml:space="preserve">programování </t>
  </si>
  <si>
    <t>Region</t>
  </si>
  <si>
    <t>ČRo Zlín</t>
  </si>
  <si>
    <t>DPH 21%</t>
  </si>
  <si>
    <t>Cena celkem s DPH</t>
  </si>
  <si>
    <t>CCTV</t>
  </si>
  <si>
    <t>mj</t>
  </si>
  <si>
    <t>IP venkovní pevná FHD IR kamera typu bullet, včetně příslušenství</t>
  </si>
  <si>
    <t>Instalační materiál (instalační lišta,instalační trubka , montážní materiál)</t>
  </si>
  <si>
    <t>kpl</t>
  </si>
  <si>
    <t>Instalace a oživení systému CCTV</t>
  </si>
  <si>
    <t>Revize</t>
  </si>
  <si>
    <t>Dokumentace skutečného provedení</t>
  </si>
  <si>
    <t xml:space="preserve">Doprava </t>
  </si>
  <si>
    <t xml:space="preserve">Použití montážní plošiny </t>
  </si>
  <si>
    <t>Kamerová licence GENETEC Security Center (GSC-Om-S-1C)</t>
  </si>
  <si>
    <t>Roční ADV podpora Genetec - 1 kamera (ADV-CAM-S-1Y)</t>
  </si>
  <si>
    <t>Cena celkem bez DPH</t>
  </si>
  <si>
    <t>ČRo Zlín - KVS</t>
  </si>
  <si>
    <t>ČRo Zlín - DOT</t>
  </si>
  <si>
    <t>IP Base s kamerou, černý rám, povrchová instalace, černý, PoE</t>
  </si>
  <si>
    <t>IP Base - montážní podložka na nerovný povrch</t>
  </si>
  <si>
    <t>UPS, 1.2kVA/720W, včetně aku, USB, 230V, tower</t>
  </si>
  <si>
    <t xml:space="preserve">Konektor RJ45 UTP kat.5e drát 8p8c, AESP </t>
  </si>
  <si>
    <t>Kabel UTP, kat.5e, drát, PVC Eca, šedý</t>
  </si>
  <si>
    <t>Lišta elektroinstalační PVC, bílá, 2m LH 15x10</t>
  </si>
  <si>
    <t>Lišta elektroinstalační PVC, bílá, 2m LHD 20x20</t>
  </si>
  <si>
    <t>Vnitřní IP Indoor View 7" dotykový panel, na povrch, bílý, PoE</t>
  </si>
  <si>
    <t>Stojan pro Vnitřní odpovídací jednotku</t>
  </si>
  <si>
    <t>Protiplech</t>
  </si>
  <si>
    <t>Kabel s konektorem, 6m</t>
  </si>
  <si>
    <t>Kabelová průchodka zápustná</t>
  </si>
  <si>
    <t>Dveřní zavírač DC340 s hřebenovou technologií, stříbrný</t>
  </si>
  <si>
    <t>Stříbrné lomené aretační rameno L191 pro zavírače</t>
  </si>
  <si>
    <t xml:space="preserve">Svorkovnice pro tlačítka MCP </t>
  </si>
  <si>
    <t>Kabel FTP drát kat.5e, PVC Eca, šedý</t>
  </si>
  <si>
    <t>Lišta elektroinstalační PVC, bílá, 2m  40x20</t>
  </si>
  <si>
    <t>Lišta elektroinstalační PVC, bílá, 2m 40x40</t>
  </si>
  <si>
    <t>Trubka elektroinstalační ohebná Monoflex ø10.7/16mm, PVC</t>
  </si>
  <si>
    <t>Trubka elektroinstalační ohebná Monoflex ø14.1/20mm, PVC</t>
  </si>
  <si>
    <t>Elektromechanický zámek úzký, 12/24VDC</t>
  </si>
  <si>
    <t>Elektrický otvírač reverzní, 12VDC/170mA, stavitelná střelka</t>
  </si>
  <si>
    <t>ČRo Zlín - CCTV</t>
  </si>
  <si>
    <t>Roční kontrola provozuschopnosti KVS po dobu záruky 24 měsíců</t>
  </si>
  <si>
    <t>Roční kontrola provozuschopnosti DOT po dobu záruky 24 měsíců</t>
  </si>
  <si>
    <t>Roční kontrola provozuschopnosti CCTV po dobu záruky 24 měsíců</t>
  </si>
  <si>
    <t>HLAVA III.</t>
  </si>
  <si>
    <t>Základní rozpočtové náklady</t>
  </si>
  <si>
    <t>Dodávky</t>
  </si>
  <si>
    <t>Práce  a služby</t>
  </si>
  <si>
    <t>Koordinační činnost</t>
  </si>
  <si>
    <t>Pronájem plošiny/lešení/žebříky</t>
  </si>
  <si>
    <t>Ostatní režijní náklady</t>
  </si>
  <si>
    <t>Náklady na dopravu a přepravu materiálu</t>
  </si>
  <si>
    <t>Rozpočet</t>
  </si>
  <si>
    <t>Dodávky systémů a zařízení</t>
  </si>
  <si>
    <t>Číslo položky</t>
  </si>
  <si>
    <t>Popis položky</t>
  </si>
  <si>
    <t>Počet</t>
  </si>
  <si>
    <t>MJ</t>
  </si>
  <si>
    <t>Jedn. cena</t>
  </si>
  <si>
    <t>Celkem</t>
  </si>
  <si>
    <t>Dominus3-L-02</t>
  </si>
  <si>
    <t>základní sestava ústředny Dominus3 v boxu s přepěť</t>
  </si>
  <si>
    <t>PS12260 VdS</t>
  </si>
  <si>
    <t>AKU 12V/26Ah se šroubovými svorkami M5 a životností až 10</t>
  </si>
  <si>
    <t>CCU-EXP</t>
  </si>
  <si>
    <t>rozšíření ústředny Dominus3 o 4 ADN sběrnice</t>
  </si>
  <si>
    <t>Dominus3 - STAN</t>
  </si>
  <si>
    <t>licence Dominus3 - STANDARD (500 zón, 50 dveří, 50</t>
  </si>
  <si>
    <t>CTR-STD</t>
  </si>
  <si>
    <t>koncentrátor 8x vstup, 1x výstup</t>
  </si>
  <si>
    <t>D3-BOX-L-PWR-05</t>
  </si>
  <si>
    <t>sestava montážního boxu se systémovým zdrojem 12V/</t>
  </si>
  <si>
    <t>KPD-ECO-AL-B</t>
  </si>
  <si>
    <t>dotykový ovládací panel, černé provedení</t>
  </si>
  <si>
    <t>CTR-RPT</t>
  </si>
  <si>
    <t>koncentrátor s oddělovačem, 8x vstup, 1x výstup</t>
  </si>
  <si>
    <t>PDM-IXD12T</t>
  </si>
  <si>
    <t>AD800-AM</t>
  </si>
  <si>
    <t>Akustický detektor tříštění skla s AM, dosah</t>
  </si>
  <si>
    <t>ECO1002</t>
  </si>
  <si>
    <t>ECO1002 multisenzor - kombinovaný hlásič optický + teplotní</t>
  </si>
  <si>
    <t>43RBX003</t>
  </si>
  <si>
    <t>patice s relé pro požární detektory Comelit.</t>
  </si>
  <si>
    <t>D3-BOX-S</t>
  </si>
  <si>
    <t>montážní box pro 1x PZTS nebo SKV modul</t>
  </si>
  <si>
    <t>MAS303-12</t>
  </si>
  <si>
    <t>MG kontakt povrchový čtyřdrátový polar, kab.12m</t>
  </si>
  <si>
    <t>RKZ111</t>
  </si>
  <si>
    <t>Plastová nízká propojovací krabice, 7+1 pájecích svorek</t>
  </si>
  <si>
    <t xml:space="preserve">Simteco </t>
  </si>
  <si>
    <t xml:space="preserve">Simteco grafická nadstavba </t>
  </si>
  <si>
    <t>Simteco HW</t>
  </si>
  <si>
    <t>Simteco licence</t>
  </si>
  <si>
    <t>Simteco grafické odklady + datové body</t>
  </si>
  <si>
    <t>Simteco GP</t>
  </si>
  <si>
    <t>Simteco grafické odklady</t>
  </si>
  <si>
    <t xml:space="preserve"> </t>
  </si>
  <si>
    <t>Dodávky instalačního materiálu</t>
  </si>
  <si>
    <t>SUPERBUS AB01</t>
  </si>
  <si>
    <t>stíněný kabel 2x1mm + 2x2x0,5mm, zesílené napájecí</t>
  </si>
  <si>
    <t>J-Y(St)Y4x2x0.8</t>
  </si>
  <si>
    <t>Kabel J-Y(St)Y 4x2x0.8mm RUDÝ</t>
  </si>
  <si>
    <t>019 857</t>
  </si>
  <si>
    <t>Trubka ohebná FX 25 sv.šedá, 320N, PVC</t>
  </si>
  <si>
    <t>SYKFY 5x2x0.5</t>
  </si>
  <si>
    <t>Kabel SYKFY 5x2x0.5mm</t>
  </si>
  <si>
    <t>Kabel J-Y(St)Y 4x2x0.8mm šedý</t>
  </si>
  <si>
    <t>Montáž kabelů a instalačního materiálu</t>
  </si>
  <si>
    <t>K-ceník</t>
  </si>
  <si>
    <t>Montáž kabelu do lišt a trubek</t>
  </si>
  <si>
    <t>Vysekání drážky šířky 80x25 mm</t>
  </si>
  <si>
    <t>Zapravení vysekaných tras</t>
  </si>
  <si>
    <t>Uložení trubky do sádry 1 bm</t>
  </si>
  <si>
    <t>Montáž, zapojení zařízení</t>
  </si>
  <si>
    <t>Funkční zkouška</t>
  </si>
  <si>
    <t>Funkční zkouška včetně testování grafické nadstavy Symteco na halvním velíně V12</t>
  </si>
  <si>
    <t>Programování, nastavení zařízení</t>
  </si>
  <si>
    <t>Projekční práce</t>
  </si>
  <si>
    <t>Rekapitulace rozpočtu ČRo Zlín</t>
  </si>
  <si>
    <t>ČRo Zlín - PZTS</t>
  </si>
  <si>
    <t>MAGIC duální detektor (PIR/mikrovlna 9.35 GHz) anti-masking, plochý design, algoritmus Matchtec, MAGIC zrcadlo, dosah 12m/20m záclona, spotřeba 6,3mA, autotest a End-of-Line koncept.</t>
  </si>
  <si>
    <t>UTP kabel Cat. 5E (m)</t>
  </si>
  <si>
    <t>Elektroinstalační krabice hluboká 73x66mm</t>
  </si>
  <si>
    <t>Zásuvka 2P+PE, 250VAC/16A, bílá, classic</t>
  </si>
  <si>
    <t>Krabice přístrojová pro přístroje řady classic</t>
  </si>
  <si>
    <r>
      <rPr>
        <b/>
        <sz val="10"/>
        <color rgb="FFFF0000"/>
        <rFont val="Arial"/>
        <family val="2"/>
        <charset val="238"/>
      </rPr>
      <t xml:space="preserve">Pozn. </t>
    </r>
    <r>
      <rPr>
        <sz val="10"/>
        <color rgb="FFFF0000"/>
        <rFont val="Arial"/>
        <family val="2"/>
        <charset val="238"/>
      </rPr>
      <t>položky 12-13 jsou potřebné doplňující části k implementaci do již provozované SW nadstavby GENETEC Security Omnicast kamerového systému v ČRo.</t>
    </r>
  </si>
  <si>
    <r>
      <rPr>
        <b/>
        <sz val="11"/>
        <color rgb="FFFF0000"/>
        <rFont val="Aptos Narrow"/>
        <charset val="238"/>
        <scheme val="minor"/>
      </rPr>
      <t>Upozornění:</t>
    </r>
    <r>
      <rPr>
        <sz val="11"/>
        <color rgb="FFFF0000"/>
        <rFont val="Aptos Narrow"/>
        <charset val="238"/>
        <scheme val="minor"/>
      </rPr>
      <t xml:space="preserve"> Tabulka pro výpočet nabídkové ceny obsahuje více listů. Účastník je povinen vyplnit všechny listy tabulky.</t>
    </r>
  </si>
  <si>
    <t xml:space="preserve"> Příloha č. 4 - Tabulka pro výpočet nabídkové ceny</t>
  </si>
  <si>
    <t>Účastník vyplní žlutě označená pole.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</si>
</sst>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&quot; Kč&quot;"/>
    <numFmt numFmtId="166" formatCode="dd&quot;.&quot;mm&quot;.&quot;yyyy"/>
  </numFmts>
  <fonts count="26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10"/>
      <name val="Arial CE"/>
      <charset val="238"/>
    </font>
    <font>
      <b/>
      <sz val="11"/>
      <color theme="1"/>
      <name val="Aptos Narrow"/>
      <family val="2"/>
      <scheme val="minor"/>
    </font>
    <font>
      <sz val="11"/>
      <color theme="0" tint="-0.499984740745262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Liberation Sans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 CE"/>
      <charset val="238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name val="Aptos Narrow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Aptos Narrow"/>
      <charset val="238"/>
      <scheme val="minor"/>
    </font>
    <font>
      <sz val="11"/>
      <color rgb="FFFF0000"/>
      <name val="Aptos Narrow"/>
      <charset val="238"/>
      <scheme val="minor"/>
    </font>
    <font>
      <b/>
      <sz val="11"/>
      <color theme="1"/>
      <name val="Aptos Narrow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DDDDDD"/>
        <bgColor rgb="FFDDDDDD"/>
      </patternFill>
    </fill>
    <fill>
      <patternFill patternType="solid">
        <fgColor theme="3" tint="0.749992370372631"/>
        <bgColor rgb="FFCEDC29"/>
      </patternFill>
    </fill>
    <fill>
      <patternFill patternType="solid">
        <fgColor rgb="FFFFFF00"/>
        <bgColor rgb="FFDDDDDD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Protection="0"/>
    <xf numFmtId="0" fontId="1" fillId="0" borderId="0"/>
    <xf numFmtId="0" fontId="15" fillId="0" borderId="0"/>
    <xf numFmtId="0" fontId="17" fillId="0" borderId="0" applyNumberFormat="0" applyFill="0" applyBorder="0" applyAlignment="0" applyProtection="0"/>
  </cellStyleXfs>
  <cellXfs count="200">
    <xf numFmtId="0" fontId="0" fillId="0" borderId="0" xfId="0"/>
    <xf numFmtId="164" fontId="14" fillId="4" borderId="2" xfId="0" applyNumberFormat="1" applyFont="1" applyFill="1" applyBorder="1" applyAlignment="1" applyProtection="1">
      <alignment horizontal="right" vertical="center"/>
      <protection locked="0"/>
    </xf>
    <xf numFmtId="164" fontId="14" fillId="4" borderId="35" xfId="0" applyNumberFormat="1" applyFont="1" applyFill="1" applyBorder="1" applyAlignment="1" applyProtection="1">
      <alignment horizontal="right" vertical="center"/>
      <protection locked="0"/>
    </xf>
    <xf numFmtId="164" fontId="14" fillId="4" borderId="27" xfId="0" applyNumberFormat="1" applyFont="1" applyFill="1" applyBorder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164" fontId="0" fillId="3" borderId="15" xfId="0" applyNumberFormat="1" applyFill="1" applyBorder="1" applyAlignment="1" applyProtection="1">
      <alignment horizontal="center"/>
    </xf>
    <xf numFmtId="164" fontId="0" fillId="3" borderId="16" xfId="0" applyNumberFormat="1" applyFill="1" applyBorder="1" applyAlignment="1" applyProtection="1">
      <alignment horizontal="center"/>
    </xf>
    <xf numFmtId="164" fontId="0" fillId="3" borderId="9" xfId="0" applyNumberFormat="1" applyFill="1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164" fontId="2" fillId="0" borderId="13" xfId="0" applyNumberFormat="1" applyFont="1" applyBorder="1" applyAlignment="1" applyProtection="1">
      <alignment horizontal="center"/>
    </xf>
    <xf numFmtId="164" fontId="0" fillId="0" borderId="14" xfId="0" applyNumberFormat="1" applyBorder="1" applyAlignment="1" applyProtection="1">
      <alignment horizontal="center"/>
    </xf>
    <xf numFmtId="164" fontId="20" fillId="0" borderId="13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164" fontId="8" fillId="0" borderId="23" xfId="0" applyNumberFormat="1" applyFont="1" applyBorder="1" applyAlignment="1" applyProtection="1">
      <alignment horizontal="right" vertical="center"/>
    </xf>
    <xf numFmtId="164" fontId="8" fillId="0" borderId="20" xfId="0" applyNumberFormat="1" applyFont="1" applyBorder="1" applyAlignment="1" applyProtection="1">
      <alignment horizontal="right" vertical="center"/>
    </xf>
    <xf numFmtId="0" fontId="0" fillId="0" borderId="25" xfId="0" applyBorder="1" applyAlignment="1" applyProtection="1">
      <alignment horizontal="center"/>
    </xf>
    <xf numFmtId="164" fontId="0" fillId="0" borderId="24" xfId="0" applyNumberFormat="1" applyBorder="1" applyAlignment="1" applyProtection="1">
      <alignment horizontal="center"/>
    </xf>
    <xf numFmtId="164" fontId="0" fillId="0" borderId="24" xfId="0" applyNumberFormat="1" applyBorder="1" applyAlignment="1" applyProtection="1">
      <alignment horizontal="right" vertical="center"/>
    </xf>
    <xf numFmtId="164" fontId="0" fillId="0" borderId="26" xfId="0" applyNumberFormat="1" applyBorder="1" applyAlignment="1" applyProtection="1">
      <alignment horizontal="right" vertical="center"/>
    </xf>
    <xf numFmtId="0" fontId="0" fillId="0" borderId="21" xfId="0" applyBorder="1" applyAlignment="1" applyProtection="1">
      <alignment horizontal="center"/>
    </xf>
    <xf numFmtId="164" fontId="0" fillId="0" borderId="18" xfId="0" applyNumberFormat="1" applyBorder="1" applyAlignment="1" applyProtection="1">
      <alignment horizontal="center"/>
    </xf>
    <xf numFmtId="164" fontId="0" fillId="0" borderId="18" xfId="0" applyNumberFormat="1" applyBorder="1" applyAlignment="1" applyProtection="1">
      <alignment horizontal="right" vertical="center"/>
    </xf>
    <xf numFmtId="164" fontId="0" fillId="0" borderId="22" xfId="0" applyNumberFormat="1" applyBorder="1" applyAlignment="1" applyProtection="1">
      <alignment horizontal="right" vertical="center"/>
    </xf>
    <xf numFmtId="164" fontId="0" fillId="0" borderId="0" xfId="0" applyNumberFormat="1" applyAlignment="1" applyProtection="1">
      <alignment horizontal="center"/>
    </xf>
    <xf numFmtId="0" fontId="23" fillId="0" borderId="0" xfId="0" applyFont="1" applyProtection="1"/>
    <xf numFmtId="0" fontId="0" fillId="0" borderId="0" xfId="0" applyProtection="1"/>
    <xf numFmtId="0" fontId="13" fillId="5" borderId="17" xfId="0" applyFont="1" applyFill="1" applyBorder="1" applyAlignment="1" applyProtection="1">
      <alignment horizontal="center"/>
    </xf>
    <xf numFmtId="0" fontId="13" fillId="5" borderId="15" xfId="0" applyFont="1" applyFill="1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2" fillId="0" borderId="0" xfId="0" applyFont="1" applyProtection="1"/>
    <xf numFmtId="0" fontId="12" fillId="0" borderId="30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12" fillId="0" borderId="8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justify" vertical="center"/>
    </xf>
    <xf numFmtId="0" fontId="14" fillId="0" borderId="2" xfId="0" applyFont="1" applyBorder="1" applyAlignment="1" applyProtection="1">
      <alignment horizontal="right" vertical="center"/>
    </xf>
    <xf numFmtId="0" fontId="14" fillId="0" borderId="2" xfId="0" applyFont="1" applyBorder="1" applyAlignment="1" applyProtection="1">
      <alignment horizontal="left" vertical="center"/>
    </xf>
    <xf numFmtId="164" fontId="14" fillId="0" borderId="4" xfId="0" applyNumberFormat="1" applyFont="1" applyBorder="1" applyAlignment="1" applyProtection="1">
      <alignment horizontal="right" vertical="center"/>
    </xf>
    <xf numFmtId="0" fontId="14" fillId="0" borderId="11" xfId="0" applyFont="1" applyBorder="1" applyAlignment="1" applyProtection="1">
      <alignment vertical="justify" wrapText="1"/>
    </xf>
    <xf numFmtId="0" fontId="14" fillId="0" borderId="34" xfId="0" applyFont="1" applyBorder="1" applyAlignment="1" applyProtection="1">
      <alignment vertical="justify" wrapText="1"/>
    </xf>
    <xf numFmtId="0" fontId="14" fillId="0" borderId="35" xfId="0" applyFont="1" applyBorder="1" applyAlignment="1" applyProtection="1">
      <alignment horizontal="right" vertical="center"/>
    </xf>
    <xf numFmtId="0" fontId="14" fillId="0" borderId="35" xfId="0" applyFont="1" applyBorder="1" applyAlignment="1" applyProtection="1">
      <alignment horizontal="left" vertical="center"/>
    </xf>
    <xf numFmtId="164" fontId="14" fillId="0" borderId="37" xfId="0" applyNumberFormat="1" applyFont="1" applyBorder="1" applyAlignment="1" applyProtection="1">
      <alignment horizontal="right" vertical="center"/>
    </xf>
    <xf numFmtId="0" fontId="14" fillId="0" borderId="28" xfId="0" applyFont="1" applyBorder="1" applyAlignment="1" applyProtection="1">
      <alignment vertical="justify" wrapText="1"/>
    </xf>
    <xf numFmtId="0" fontId="14" fillId="0" borderId="27" xfId="0" applyFont="1" applyBorder="1" applyAlignment="1" applyProtection="1">
      <alignment horizontal="right" vertical="center"/>
    </xf>
    <xf numFmtId="0" fontId="14" fillId="0" borderId="27" xfId="0" applyFont="1" applyBorder="1" applyAlignment="1" applyProtection="1">
      <alignment horizontal="left" vertical="center"/>
    </xf>
    <xf numFmtId="164" fontId="14" fillId="0" borderId="29" xfId="0" applyNumberFormat="1" applyFont="1" applyBorder="1" applyAlignment="1" applyProtection="1">
      <alignment horizontal="right" vertical="center"/>
    </xf>
    <xf numFmtId="0" fontId="11" fillId="6" borderId="28" xfId="0" applyFont="1" applyFill="1" applyBorder="1" applyAlignment="1" applyProtection="1">
      <alignment vertical="center" wrapText="1"/>
    </xf>
    <xf numFmtId="0" fontId="12" fillId="6" borderId="27" xfId="0" applyFont="1" applyFill="1" applyBorder="1" applyAlignment="1" applyProtection="1">
      <alignment horizontal="center" vertical="center"/>
    </xf>
    <xf numFmtId="3" fontId="2" fillId="6" borderId="27" xfId="0" applyNumberFormat="1" applyFont="1" applyFill="1" applyBorder="1" applyAlignment="1" applyProtection="1">
      <alignment horizontal="right" vertical="center"/>
    </xf>
    <xf numFmtId="164" fontId="5" fillId="6" borderId="29" xfId="0" applyNumberFormat="1" applyFont="1" applyFill="1" applyBorder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left" vertical="center"/>
    </xf>
    <xf numFmtId="0" fontId="13" fillId="5" borderId="17" xfId="0" applyFont="1" applyFill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/>
    </xf>
    <xf numFmtId="0" fontId="10" fillId="0" borderId="0" xfId="3" applyFont="1" applyProtection="1"/>
    <xf numFmtId="0" fontId="13" fillId="8" borderId="19" xfId="3" applyFont="1" applyFill="1" applyBorder="1" applyProtection="1"/>
    <xf numFmtId="0" fontId="13" fillId="8" borderId="23" xfId="3" applyFont="1" applyFill="1" applyBorder="1" applyAlignment="1" applyProtection="1">
      <alignment horizontal="center" vertical="center"/>
    </xf>
    <xf numFmtId="0" fontId="10" fillId="8" borderId="23" xfId="3" applyFont="1" applyFill="1" applyBorder="1" applyProtection="1"/>
    <xf numFmtId="0" fontId="10" fillId="8" borderId="20" xfId="3" applyFont="1" applyFill="1" applyBorder="1" applyProtection="1"/>
    <xf numFmtId="0" fontId="5" fillId="0" borderId="11" xfId="3" applyFont="1" applyBorder="1" applyProtection="1"/>
    <xf numFmtId="0" fontId="5" fillId="0" borderId="2" xfId="3" applyFont="1" applyBorder="1" applyProtection="1"/>
    <xf numFmtId="0" fontId="10" fillId="0" borderId="2" xfId="3" applyFont="1" applyBorder="1" applyProtection="1"/>
    <xf numFmtId="0" fontId="10" fillId="0" borderId="4" xfId="3" applyFont="1" applyBorder="1" applyProtection="1"/>
    <xf numFmtId="0" fontId="10" fillId="0" borderId="11" xfId="3" applyFont="1" applyBorder="1" applyProtection="1"/>
    <xf numFmtId="164" fontId="10" fillId="10" borderId="4" xfId="3" applyNumberFormat="1" applyFont="1" applyFill="1" applyBorder="1" applyAlignment="1" applyProtection="1">
      <alignment horizontal="right"/>
    </xf>
    <xf numFmtId="0" fontId="10" fillId="0" borderId="34" xfId="3" applyFont="1" applyBorder="1" applyProtection="1"/>
    <xf numFmtId="0" fontId="10" fillId="0" borderId="35" xfId="3" applyFont="1" applyBorder="1" applyProtection="1"/>
    <xf numFmtId="0" fontId="10" fillId="0" borderId="17" xfId="3" applyFont="1" applyBorder="1" applyProtection="1"/>
    <xf numFmtId="0" fontId="5" fillId="0" borderId="15" xfId="3" applyFont="1" applyBorder="1" applyProtection="1"/>
    <xf numFmtId="0" fontId="10" fillId="0" borderId="15" xfId="3" applyFont="1" applyBorder="1" applyProtection="1"/>
    <xf numFmtId="164" fontId="5" fillId="0" borderId="16" xfId="3" applyNumberFormat="1" applyFont="1" applyBorder="1" applyAlignment="1" applyProtection="1">
      <alignment horizontal="right"/>
    </xf>
    <xf numFmtId="4" fontId="10" fillId="0" borderId="0" xfId="3" applyNumberFormat="1" applyFont="1" applyProtection="1"/>
    <xf numFmtId="0" fontId="5" fillId="0" borderId="0" xfId="3" applyFont="1" applyProtection="1"/>
    <xf numFmtId="165" fontId="5" fillId="0" borderId="0" xfId="3" applyNumberFormat="1" applyFont="1" applyAlignment="1" applyProtection="1">
      <alignment horizontal="right"/>
    </xf>
    <xf numFmtId="0" fontId="13" fillId="8" borderId="0" xfId="3" applyFont="1" applyFill="1" applyAlignment="1" applyProtection="1">
      <alignment vertical="center"/>
    </xf>
    <xf numFmtId="0" fontId="13" fillId="8" borderId="0" xfId="3" applyFont="1" applyFill="1" applyAlignment="1" applyProtection="1">
      <alignment horizontal="center" vertical="center"/>
    </xf>
    <xf numFmtId="0" fontId="10" fillId="8" borderId="0" xfId="3" applyFont="1" applyFill="1" applyProtection="1"/>
    <xf numFmtId="0" fontId="10" fillId="7" borderId="2" xfId="3" applyFont="1" applyFill="1" applyBorder="1" applyProtection="1"/>
    <xf numFmtId="0" fontId="13" fillId="7" borderId="2" xfId="3" applyFont="1" applyFill="1" applyBorder="1" applyProtection="1"/>
    <xf numFmtId="0" fontId="16" fillId="0" borderId="2" xfId="3" applyFont="1" applyBorder="1" applyProtection="1"/>
    <xf numFmtId="0" fontId="16" fillId="0" borderId="2" xfId="3" applyFont="1" applyBorder="1" applyAlignment="1" applyProtection="1">
      <alignment horizontal="center"/>
    </xf>
    <xf numFmtId="0" fontId="16" fillId="0" borderId="2" xfId="3" applyFont="1" applyBorder="1" applyAlignment="1" applyProtection="1">
      <alignment horizontal="right"/>
    </xf>
    <xf numFmtId="0" fontId="16" fillId="0" borderId="2" xfId="3" applyFont="1" applyBorder="1" applyAlignment="1" applyProtection="1">
      <alignment horizontal="left"/>
    </xf>
    <xf numFmtId="165" fontId="16" fillId="10" borderId="2" xfId="3" applyNumberFormat="1" applyFont="1" applyFill="1" applyBorder="1" applyAlignment="1" applyProtection="1">
      <alignment horizontal="right"/>
    </xf>
    <xf numFmtId="0" fontId="16" fillId="0" borderId="2" xfId="3" applyFont="1" applyBorder="1" applyAlignment="1" applyProtection="1">
      <alignment horizontal="left" vertical="center"/>
    </xf>
    <xf numFmtId="0" fontId="16" fillId="0" borderId="2" xfId="3" applyFont="1" applyBorder="1" applyAlignment="1" applyProtection="1">
      <alignment wrapText="1"/>
    </xf>
    <xf numFmtId="0" fontId="16" fillId="0" borderId="2" xfId="3" applyFont="1" applyBorder="1" applyAlignment="1" applyProtection="1">
      <alignment horizontal="right" vertical="center"/>
    </xf>
    <xf numFmtId="0" fontId="16" fillId="0" borderId="2" xfId="3" applyFont="1" applyBorder="1" applyAlignment="1" applyProtection="1">
      <alignment horizontal="center" vertical="center"/>
    </xf>
    <xf numFmtId="165" fontId="16" fillId="10" borderId="2" xfId="3" applyNumberFormat="1" applyFont="1" applyFill="1" applyBorder="1" applyAlignment="1" applyProtection="1">
      <alignment horizontal="right" vertical="center"/>
    </xf>
    <xf numFmtId="0" fontId="10" fillId="0" borderId="0" xfId="3" applyFont="1" applyBorder="1" applyProtection="1"/>
    <xf numFmtId="0" fontId="5" fillId="0" borderId="0" xfId="3" applyFont="1" applyBorder="1" applyProtection="1"/>
    <xf numFmtId="0" fontId="2" fillId="0" borderId="0" xfId="3" applyFont="1" applyBorder="1" applyProtection="1"/>
    <xf numFmtId="165" fontId="5" fillId="7" borderId="0" xfId="3" applyNumberFormat="1" applyFont="1" applyFill="1" applyBorder="1" applyAlignment="1" applyProtection="1">
      <alignment horizontal="right"/>
    </xf>
    <xf numFmtId="0" fontId="2" fillId="0" borderId="0" xfId="3" applyFont="1" applyProtection="1"/>
    <xf numFmtId="0" fontId="16" fillId="0" borderId="2" xfId="4" applyFont="1" applyBorder="1" applyProtection="1"/>
    <xf numFmtId="0" fontId="16" fillId="0" borderId="2" xfId="4" applyFont="1" applyBorder="1" applyAlignment="1" applyProtection="1">
      <alignment horizontal="center"/>
    </xf>
    <xf numFmtId="0" fontId="16" fillId="0" borderId="2" xfId="4" applyFont="1" applyBorder="1" applyAlignment="1" applyProtection="1">
      <alignment horizontal="right"/>
    </xf>
    <xf numFmtId="0" fontId="16" fillId="0" borderId="2" xfId="4" applyFont="1" applyBorder="1" applyAlignment="1" applyProtection="1">
      <alignment horizontal="left"/>
    </xf>
    <xf numFmtId="165" fontId="16" fillId="10" borderId="2" xfId="4" applyNumberFormat="1" applyFont="1" applyFill="1" applyBorder="1" applyAlignment="1" applyProtection="1">
      <alignment horizontal="right"/>
    </xf>
    <xf numFmtId="0" fontId="2" fillId="0" borderId="2" xfId="3" applyFont="1" applyBorder="1" applyProtection="1"/>
    <xf numFmtId="0" fontId="10" fillId="0" borderId="2" xfId="3" applyFont="1" applyBorder="1" applyAlignment="1" applyProtection="1">
      <alignment wrapText="1"/>
    </xf>
    <xf numFmtId="165" fontId="16" fillId="10" borderId="2" xfId="4" applyNumberFormat="1" applyFont="1" applyFill="1" applyBorder="1" applyAlignment="1" applyProtection="1">
      <alignment horizontal="right" vertical="center"/>
    </xf>
    <xf numFmtId="0" fontId="18" fillId="0" borderId="0" xfId="3" applyFont="1" applyAlignment="1" applyProtection="1">
      <alignment horizontal="left" wrapText="1"/>
    </xf>
    <xf numFmtId="0" fontId="19" fillId="0" borderId="0" xfId="3" applyFont="1" applyProtection="1"/>
    <xf numFmtId="0" fontId="19" fillId="0" borderId="0" xfId="3" applyFont="1" applyAlignment="1" applyProtection="1">
      <alignment horizontal="right"/>
    </xf>
    <xf numFmtId="166" fontId="19" fillId="0" borderId="0" xfId="3" applyNumberFormat="1" applyFont="1" applyProtection="1"/>
    <xf numFmtId="0" fontId="2" fillId="0" borderId="0" xfId="0" applyFont="1" applyAlignment="1" applyProtection="1">
      <alignment horizontal="center"/>
    </xf>
    <xf numFmtId="0" fontId="13" fillId="5" borderId="16" xfId="0" applyFont="1" applyFill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wrapText="1"/>
    </xf>
    <xf numFmtId="0" fontId="6" fillId="0" borderId="5" xfId="0" applyFont="1" applyBorder="1" applyAlignment="1" applyProtection="1">
      <alignment horizontal="right" vertical="center"/>
    </xf>
    <xf numFmtId="0" fontId="6" fillId="0" borderId="6" xfId="0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Protection="1"/>
    <xf numFmtId="0" fontId="6" fillId="0" borderId="11" xfId="0" applyFont="1" applyBorder="1" applyAlignment="1" applyProtection="1">
      <alignment wrapText="1"/>
    </xf>
    <xf numFmtId="0" fontId="6" fillId="0" borderId="2" xfId="0" applyFont="1" applyBorder="1" applyAlignment="1" applyProtection="1">
      <alignment horizontal="right" vertical="center"/>
    </xf>
    <xf numFmtId="0" fontId="6" fillId="0" borderId="4" xfId="0" applyFont="1" applyBorder="1" applyAlignment="1" applyProtection="1">
      <alignment vertical="center"/>
    </xf>
    <xf numFmtId="164" fontId="2" fillId="0" borderId="2" xfId="0" applyNumberFormat="1" applyFont="1" applyBorder="1" applyAlignment="1" applyProtection="1">
      <alignment horizontal="center"/>
    </xf>
    <xf numFmtId="164" fontId="2" fillId="0" borderId="4" xfId="0" applyNumberFormat="1" applyFont="1" applyBorder="1" applyProtection="1"/>
    <xf numFmtId="0" fontId="6" fillId="2" borderId="11" xfId="0" applyFont="1" applyFill="1" applyBorder="1" applyAlignment="1" applyProtection="1">
      <alignment wrapText="1"/>
    </xf>
    <xf numFmtId="0" fontId="6" fillId="0" borderId="4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vertical="center" wrapText="1"/>
    </xf>
    <xf numFmtId="0" fontId="6" fillId="0" borderId="2" xfId="0" applyFont="1" applyBorder="1" applyAlignment="1" applyProtection="1">
      <alignment vertical="center"/>
    </xf>
    <xf numFmtId="0" fontId="6" fillId="0" borderId="11" xfId="0" applyFont="1" applyBorder="1" applyProtection="1"/>
    <xf numFmtId="0" fontId="6" fillId="2" borderId="2" xfId="0" applyFont="1" applyFill="1" applyBorder="1" applyAlignment="1" applyProtection="1">
      <alignment horizontal="right" vertical="center"/>
    </xf>
    <xf numFmtId="0" fontId="3" fillId="2" borderId="11" xfId="0" applyFont="1" applyFill="1" applyBorder="1" applyAlignment="1" applyProtection="1">
      <alignment wrapText="1"/>
    </xf>
    <xf numFmtId="164" fontId="2" fillId="2" borderId="2" xfId="0" applyNumberFormat="1" applyFont="1" applyFill="1" applyBorder="1" applyAlignment="1" applyProtection="1">
      <alignment horizontal="center"/>
    </xf>
    <xf numFmtId="164" fontId="2" fillId="2" borderId="4" xfId="0" applyNumberFormat="1" applyFont="1" applyFill="1" applyBorder="1" applyProtection="1"/>
    <xf numFmtId="0" fontId="3" fillId="2" borderId="1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left" vertical="center"/>
    </xf>
    <xf numFmtId="0" fontId="3" fillId="2" borderId="11" xfId="0" applyFont="1" applyFill="1" applyBorder="1" applyAlignment="1" applyProtection="1">
      <alignment vertical="center" wrapText="1"/>
    </xf>
    <xf numFmtId="0" fontId="6" fillId="0" borderId="12" xfId="0" applyFont="1" applyBorder="1" applyAlignment="1" applyProtection="1">
      <alignment vertical="center" wrapText="1"/>
    </xf>
    <xf numFmtId="0" fontId="6" fillId="0" borderId="13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vertical="center"/>
    </xf>
    <xf numFmtId="164" fontId="2" fillId="2" borderId="13" xfId="0" applyNumberFormat="1" applyFont="1" applyFill="1" applyBorder="1" applyAlignment="1" applyProtection="1">
      <alignment horizontal="center"/>
    </xf>
    <xf numFmtId="164" fontId="2" fillId="2" borderId="14" xfId="0" applyNumberFormat="1" applyFont="1" applyFill="1" applyBorder="1" applyProtection="1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/>
    </xf>
    <xf numFmtId="164" fontId="2" fillId="0" borderId="0" xfId="0" applyNumberFormat="1" applyFont="1" applyAlignment="1" applyProtection="1">
      <alignment horizontal="center"/>
    </xf>
    <xf numFmtId="164" fontId="2" fillId="0" borderId="0" xfId="0" applyNumberFormat="1" applyFont="1" applyProtection="1"/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164" fontId="2" fillId="0" borderId="5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/>
    </xf>
    <xf numFmtId="164" fontId="2" fillId="0" borderId="4" xfId="0" applyNumberFormat="1" applyFont="1" applyBorder="1" applyAlignment="1" applyProtection="1">
      <alignment horizontal="center"/>
    </xf>
    <xf numFmtId="0" fontId="3" fillId="0" borderId="28" xfId="0" applyFont="1" applyBorder="1" applyAlignment="1" applyProtection="1">
      <alignment vertical="center" wrapText="1"/>
    </xf>
    <xf numFmtId="164" fontId="2" fillId="0" borderId="29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 vertical="center" wrapText="1"/>
    </xf>
    <xf numFmtId="0" fontId="6" fillId="0" borderId="30" xfId="1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left" vertical="center"/>
    </xf>
    <xf numFmtId="164" fontId="2" fillId="2" borderId="7" xfId="0" applyNumberFormat="1" applyFont="1" applyFill="1" applyBorder="1" applyAlignment="1" applyProtection="1">
      <alignment horizontal="center"/>
    </xf>
    <xf numFmtId="164" fontId="2" fillId="2" borderId="8" xfId="0" applyNumberFormat="1" applyFont="1" applyFill="1" applyBorder="1" applyProtection="1"/>
    <xf numFmtId="0" fontId="6" fillId="0" borderId="11" xfId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3" fillId="0" borderId="34" xfId="0" applyFont="1" applyBorder="1" applyAlignment="1" applyProtection="1">
      <alignment vertical="center" wrapText="1"/>
    </xf>
    <xf numFmtId="0" fontId="2" fillId="0" borderId="35" xfId="0" applyFont="1" applyBorder="1" applyAlignment="1" applyProtection="1">
      <alignment horizontal="center"/>
    </xf>
    <xf numFmtId="164" fontId="2" fillId="0" borderId="37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vertical="center" wrapText="1"/>
    </xf>
    <xf numFmtId="164" fontId="2" fillId="4" borderId="7" xfId="0" applyNumberFormat="1" applyFont="1" applyFill="1" applyBorder="1" applyAlignment="1" applyProtection="1">
      <alignment horizontal="center"/>
      <protection locked="0"/>
    </xf>
    <xf numFmtId="164" fontId="2" fillId="4" borderId="7" xfId="0" applyNumberFormat="1" applyFont="1" applyFill="1" applyBorder="1" applyProtection="1">
      <protection locked="0"/>
    </xf>
    <xf numFmtId="164" fontId="2" fillId="4" borderId="2" xfId="0" applyNumberFormat="1" applyFont="1" applyFill="1" applyBorder="1" applyProtection="1">
      <protection locked="0"/>
    </xf>
    <xf numFmtId="164" fontId="2" fillId="4" borderId="13" xfId="0" applyNumberFormat="1" applyFont="1" applyFill="1" applyBorder="1" applyProtection="1">
      <protection locked="0"/>
    </xf>
    <xf numFmtId="164" fontId="2" fillId="4" borderId="3" xfId="0" applyNumberFormat="1" applyFont="1" applyFill="1" applyBorder="1" applyProtection="1">
      <protection locked="0"/>
    </xf>
    <xf numFmtId="164" fontId="2" fillId="4" borderId="36" xfId="0" applyNumberFormat="1" applyFont="1" applyFill="1" applyBorder="1" applyProtection="1">
      <protection locked="0"/>
    </xf>
    <xf numFmtId="164" fontId="2" fillId="4" borderId="38" xfId="0" applyNumberFormat="1" applyFont="1" applyFill="1" applyBorder="1" applyProtection="1">
      <protection locked="0"/>
    </xf>
    <xf numFmtId="164" fontId="2" fillId="4" borderId="31" xfId="0" applyNumberFormat="1" applyFont="1" applyFill="1" applyBorder="1" applyAlignment="1" applyProtection="1">
      <alignment horizontal="center"/>
      <protection locked="0"/>
    </xf>
    <xf numFmtId="164" fontId="2" fillId="4" borderId="2" xfId="0" applyNumberFormat="1" applyFont="1" applyFill="1" applyBorder="1" applyAlignment="1" applyProtection="1">
      <alignment horizontal="center"/>
      <protection locked="0"/>
    </xf>
    <xf numFmtId="164" fontId="2" fillId="4" borderId="13" xfId="0" applyNumberFormat="1" applyFont="1" applyFill="1" applyBorder="1" applyAlignment="1" applyProtection="1">
      <alignment horizontal="center"/>
      <protection locked="0"/>
    </xf>
    <xf numFmtId="164" fontId="2" fillId="4" borderId="32" xfId="0" applyNumberFormat="1" applyFont="1" applyFill="1" applyBorder="1" applyAlignment="1" applyProtection="1">
      <alignment horizontal="center"/>
      <protection locked="0"/>
    </xf>
    <xf numFmtId="164" fontId="2" fillId="4" borderId="33" xfId="0" applyNumberFormat="1" applyFont="1" applyFill="1" applyBorder="1" applyAlignment="1" applyProtection="1">
      <alignment horizontal="center"/>
      <protection locked="0"/>
    </xf>
    <xf numFmtId="164" fontId="10" fillId="4" borderId="4" xfId="3" applyNumberFormat="1" applyFont="1" applyFill="1" applyBorder="1" applyAlignment="1" applyProtection="1">
      <alignment horizontal="right"/>
      <protection locked="0"/>
    </xf>
    <xf numFmtId="164" fontId="10" fillId="4" borderId="37" xfId="3" applyNumberFormat="1" applyFont="1" applyFill="1" applyBorder="1" applyAlignment="1" applyProtection="1">
      <alignment horizontal="right"/>
      <protection locked="0"/>
    </xf>
    <xf numFmtId="165" fontId="16" fillId="4" borderId="2" xfId="3" applyNumberFormat="1" applyFont="1" applyFill="1" applyBorder="1" applyAlignment="1" applyProtection="1">
      <alignment horizontal="right"/>
      <protection locked="0"/>
    </xf>
    <xf numFmtId="165" fontId="16" fillId="4" borderId="2" xfId="3" applyNumberFormat="1" applyFont="1" applyFill="1" applyBorder="1" applyAlignment="1" applyProtection="1">
      <alignment horizontal="right" vertical="center"/>
      <protection locked="0"/>
    </xf>
    <xf numFmtId="165" fontId="16" fillId="4" borderId="2" xfId="4" applyNumberFormat="1" applyFont="1" applyFill="1" applyBorder="1" applyAlignment="1" applyProtection="1">
      <alignment horizontal="right"/>
      <protection locked="0"/>
    </xf>
    <xf numFmtId="164" fontId="5" fillId="9" borderId="2" xfId="3" applyNumberFormat="1" applyFont="1" applyFill="1" applyBorder="1" applyAlignment="1" applyProtection="1">
      <alignment horizontal="right"/>
      <protection locked="0"/>
    </xf>
    <xf numFmtId="165" fontId="16" fillId="4" borderId="2" xfId="4" applyNumberFormat="1" applyFont="1" applyFill="1" applyBorder="1" applyAlignment="1" applyProtection="1">
      <alignment horizontal="right" vertical="center"/>
      <protection locked="0"/>
    </xf>
    <xf numFmtId="0" fontId="23" fillId="4" borderId="0" xfId="0" applyFont="1" applyFill="1" applyAlignment="1" applyProtection="1">
      <alignment horizontal="left"/>
    </xf>
    <xf numFmtId="164" fontId="0" fillId="4" borderId="0" xfId="0" applyNumberFormat="1" applyFill="1" applyAlignment="1" applyProtection="1">
      <alignment horizontal="center"/>
    </xf>
  </cellXfs>
  <cellStyles count="5">
    <cellStyle name="Default" xfId="4" xr:uid="{00000000-0005-0000-0000-000000000000}"/>
    <cellStyle name="Normální" xfId="0" builtinId="0"/>
    <cellStyle name="Normální 2" xfId="1" xr:uid="{00000000-0005-0000-0000-000002000000}"/>
    <cellStyle name="Normální 3" xfId="3" xr:uid="{00000000-0005-0000-0000-000003000000}"/>
    <cellStyle name="Normální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18"/>
  <sheetViews>
    <sheetView tabSelected="1" workbookViewId="0">
      <selection activeCell="B16" sqref="B16"/>
    </sheetView>
  </sheetViews>
  <sheetFormatPr defaultColWidth="8.875" defaultRowHeight="14.25"/>
  <cols>
    <col min="1" max="1" width="28.25" style="5" customWidth="1"/>
    <col min="2" max="5" width="15.625" style="5" customWidth="1"/>
    <col min="6" max="16384" width="8.875" style="5"/>
  </cols>
  <sheetData>
    <row r="2" spans="1:5" ht="15">
      <c r="A2" s="4" t="s">
        <v>184</v>
      </c>
      <c r="B2" s="4"/>
      <c r="C2" s="4"/>
      <c r="D2" s="4"/>
    </row>
    <row r="3" spans="1:5" ht="15" thickBot="1"/>
    <row r="4" spans="1:5" ht="15" thickBot="1">
      <c r="A4" s="6" t="s">
        <v>56</v>
      </c>
      <c r="B4" s="7" t="s">
        <v>44</v>
      </c>
      <c r="C4" s="8" t="s">
        <v>46</v>
      </c>
      <c r="D4" s="9" t="s">
        <v>45</v>
      </c>
      <c r="E4" s="8" t="s">
        <v>60</v>
      </c>
    </row>
    <row r="5" spans="1:5" ht="15" thickBot="1">
      <c r="A5" s="10" t="s">
        <v>57</v>
      </c>
      <c r="B5" s="11">
        <f>'Zlín - KVS'!G54</f>
        <v>0</v>
      </c>
      <c r="C5" s="12">
        <f>'Zlín - DOT'!G39</f>
        <v>0</v>
      </c>
      <c r="D5" s="13">
        <f>'Zlín - PZTS'!F11</f>
        <v>0</v>
      </c>
      <c r="E5" s="12">
        <f>'Zlín - CCTV'!E15</f>
        <v>0</v>
      </c>
    </row>
    <row r="6" spans="1:5" ht="15" thickBot="1">
      <c r="A6" s="14"/>
      <c r="B6" s="15"/>
      <c r="C6" s="16"/>
      <c r="D6" s="17"/>
      <c r="E6" s="16"/>
    </row>
    <row r="7" spans="1:5" ht="15">
      <c r="A7" s="18" t="s">
        <v>25</v>
      </c>
      <c r="B7" s="19">
        <f>SUM(B5:E5)</f>
        <v>0</v>
      </c>
      <c r="C7" s="19"/>
      <c r="D7" s="19"/>
      <c r="E7" s="20"/>
    </row>
    <row r="8" spans="1:5">
      <c r="A8" s="21" t="s">
        <v>58</v>
      </c>
      <c r="B8" s="22"/>
      <c r="C8" s="23"/>
      <c r="D8" s="22"/>
      <c r="E8" s="24">
        <f>B7/100*21</f>
        <v>0</v>
      </c>
    </row>
    <row r="9" spans="1:5" ht="15" thickBot="1">
      <c r="A9" s="25" t="s">
        <v>59</v>
      </c>
      <c r="B9" s="26"/>
      <c r="C9" s="27"/>
      <c r="D9" s="26"/>
      <c r="E9" s="28">
        <f>SUM(B7:E8)</f>
        <v>0</v>
      </c>
    </row>
    <row r="10" spans="1:5">
      <c r="B10" s="29"/>
      <c r="C10" s="29"/>
      <c r="D10" s="29"/>
      <c r="E10" s="29"/>
    </row>
    <row r="11" spans="1:5" ht="15">
      <c r="A11" s="198" t="s">
        <v>185</v>
      </c>
      <c r="B11" s="199"/>
      <c r="C11" s="29"/>
      <c r="D11" s="29"/>
      <c r="E11" s="29"/>
    </row>
    <row r="12" spans="1:5" ht="15">
      <c r="A12" s="30" t="s">
        <v>183</v>
      </c>
      <c r="B12" s="29"/>
      <c r="C12" s="29"/>
      <c r="D12" s="29"/>
      <c r="E12" s="29"/>
    </row>
    <row r="13" spans="1:5">
      <c r="B13" s="29"/>
      <c r="C13" s="29"/>
      <c r="D13" s="29"/>
      <c r="E13" s="29"/>
    </row>
    <row r="14" spans="1:5">
      <c r="B14" s="29"/>
      <c r="C14" s="29"/>
      <c r="D14" s="29"/>
      <c r="E14" s="29"/>
    </row>
    <row r="15" spans="1:5">
      <c r="B15" s="29"/>
      <c r="C15" s="29"/>
      <c r="D15" s="29"/>
      <c r="E15" s="29"/>
    </row>
    <row r="16" spans="1:5">
      <c r="B16" s="29"/>
      <c r="C16" s="29"/>
      <c r="D16" s="29"/>
      <c r="E16" s="29"/>
    </row>
    <row r="17" spans="2:5">
      <c r="B17" s="29"/>
      <c r="C17" s="29"/>
      <c r="D17" s="29"/>
      <c r="E17" s="29"/>
    </row>
    <row r="18" spans="2:5">
      <c r="B18" s="29"/>
      <c r="C18" s="29"/>
      <c r="D18" s="29"/>
      <c r="E18" s="29"/>
    </row>
  </sheetData>
  <sheetProtection algorithmName="SHA-512" hashValue="Cj89TW91IzvxOTY2K9x2sFeT62w2+bVxVfUZJvytRYCm6z+rHozCelvMH5zObivZBJi6I6xAyVKAobvvbTnPVw==" saltValue="l0k27Nzht7edscWBC1P1Fg==" spinCount="100000" sheet="1" objects="1" scenarios="1" selectLockedCells="1"/>
  <mergeCells count="2">
    <mergeCell ref="B7:E7"/>
    <mergeCell ref="A2:D2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4"/>
  <sheetViews>
    <sheetView topLeftCell="A16" workbookViewId="0">
      <selection activeCell="D24" sqref="D24"/>
    </sheetView>
  </sheetViews>
  <sheetFormatPr defaultColWidth="8.875" defaultRowHeight="14.25"/>
  <cols>
    <col min="1" max="1" width="52.25" style="36" customWidth="1"/>
    <col min="2" max="2" width="7.25" style="36" customWidth="1"/>
    <col min="3" max="3" width="8.875" style="36"/>
    <col min="4" max="4" width="25.625" style="36" customWidth="1"/>
    <col min="5" max="5" width="17.125" style="36" customWidth="1"/>
    <col min="6" max="6" width="23.125" style="36" customWidth="1"/>
    <col min="7" max="7" width="17.125" style="36" customWidth="1"/>
    <col min="8" max="16384" width="8.875" style="36"/>
  </cols>
  <sheetData>
    <row r="1" spans="1:7" ht="15" thickBot="1"/>
    <row r="2" spans="1:7" ht="16.5" thickBot="1">
      <c r="A2" s="32" t="s">
        <v>73</v>
      </c>
      <c r="B2" s="33"/>
      <c r="C2" s="33"/>
      <c r="D2" s="33"/>
      <c r="E2" s="33"/>
      <c r="F2" s="33"/>
      <c r="G2" s="115"/>
    </row>
    <row r="3" spans="1:7" ht="15" thickBot="1">
      <c r="A3" s="116" t="s">
        <v>0</v>
      </c>
      <c r="B3" s="117" t="s">
        <v>1</v>
      </c>
      <c r="C3" s="117" t="s">
        <v>61</v>
      </c>
      <c r="D3" s="117" t="s">
        <v>2</v>
      </c>
      <c r="E3" s="117" t="s">
        <v>3</v>
      </c>
      <c r="F3" s="117" t="s">
        <v>36</v>
      </c>
      <c r="G3" s="118" t="s">
        <v>4</v>
      </c>
    </row>
    <row r="4" spans="1:7" ht="15" customHeight="1">
      <c r="A4" s="166" t="s">
        <v>39</v>
      </c>
      <c r="B4" s="167">
        <v>1</v>
      </c>
      <c r="C4" s="168" t="s">
        <v>5</v>
      </c>
      <c r="D4" s="179"/>
      <c r="E4" s="169">
        <f>SUM(B4*D4)</f>
        <v>0</v>
      </c>
      <c r="F4" s="180"/>
      <c r="G4" s="170">
        <f>SUM(B4*F4)</f>
        <v>0</v>
      </c>
    </row>
    <row r="5" spans="1:7" ht="15" customHeight="1">
      <c r="A5" s="171" t="s">
        <v>38</v>
      </c>
      <c r="B5" s="167">
        <v>4</v>
      </c>
      <c r="C5" s="168" t="s">
        <v>5</v>
      </c>
      <c r="D5" s="187"/>
      <c r="E5" s="137">
        <f>SUM(B5*D5)</f>
        <v>0</v>
      </c>
      <c r="F5" s="181"/>
      <c r="G5" s="138">
        <f>SUM(B5*F5)</f>
        <v>0</v>
      </c>
    </row>
    <row r="6" spans="1:7" ht="15" customHeight="1">
      <c r="A6" s="171" t="s">
        <v>26</v>
      </c>
      <c r="B6" s="125">
        <v>1</v>
      </c>
      <c r="C6" s="130" t="s">
        <v>5</v>
      </c>
      <c r="D6" s="187"/>
      <c r="E6" s="137">
        <f t="shared" ref="E6:E36" si="0">SUM(B6*D6)</f>
        <v>0</v>
      </c>
      <c r="F6" s="181"/>
      <c r="G6" s="138">
        <f t="shared" ref="G6:G36" si="1">SUM(B6*F6)</f>
        <v>0</v>
      </c>
    </row>
    <row r="7" spans="1:7" ht="15" customHeight="1">
      <c r="A7" s="171" t="s">
        <v>27</v>
      </c>
      <c r="B7" s="125">
        <v>4</v>
      </c>
      <c r="C7" s="130" t="s">
        <v>5</v>
      </c>
      <c r="D7" s="187"/>
      <c r="E7" s="137">
        <f t="shared" si="0"/>
        <v>0</v>
      </c>
      <c r="F7" s="181"/>
      <c r="G7" s="138">
        <f t="shared" si="1"/>
        <v>0</v>
      </c>
    </row>
    <row r="8" spans="1:7" ht="15" customHeight="1">
      <c r="A8" s="171" t="s">
        <v>84</v>
      </c>
      <c r="B8" s="125">
        <v>1</v>
      </c>
      <c r="C8" s="130" t="s">
        <v>5</v>
      </c>
      <c r="D8" s="187"/>
      <c r="E8" s="137">
        <f t="shared" si="0"/>
        <v>0</v>
      </c>
      <c r="F8" s="181"/>
      <c r="G8" s="138">
        <f t="shared" si="1"/>
        <v>0</v>
      </c>
    </row>
    <row r="9" spans="1:7" ht="15" customHeight="1">
      <c r="A9" s="171" t="s">
        <v>85</v>
      </c>
      <c r="B9" s="125">
        <v>1</v>
      </c>
      <c r="C9" s="130" t="s">
        <v>5</v>
      </c>
      <c r="D9" s="187"/>
      <c r="E9" s="137">
        <f t="shared" si="0"/>
        <v>0</v>
      </c>
      <c r="F9" s="181"/>
      <c r="G9" s="138">
        <f t="shared" si="1"/>
        <v>0</v>
      </c>
    </row>
    <row r="10" spans="1:7" ht="15" customHeight="1">
      <c r="A10" s="171" t="s">
        <v>86</v>
      </c>
      <c r="B10" s="125">
        <v>1</v>
      </c>
      <c r="C10" s="130" t="s">
        <v>5</v>
      </c>
      <c r="D10" s="187"/>
      <c r="E10" s="137">
        <f t="shared" si="0"/>
        <v>0</v>
      </c>
      <c r="F10" s="181"/>
      <c r="G10" s="138">
        <f t="shared" si="1"/>
        <v>0</v>
      </c>
    </row>
    <row r="11" spans="1:7" ht="15" customHeight="1">
      <c r="A11" s="171" t="s">
        <v>28</v>
      </c>
      <c r="B11" s="125">
        <v>1</v>
      </c>
      <c r="C11" s="130" t="s">
        <v>5</v>
      </c>
      <c r="D11" s="187"/>
      <c r="E11" s="137">
        <f t="shared" si="0"/>
        <v>0</v>
      </c>
      <c r="F11" s="181"/>
      <c r="G11" s="138">
        <f t="shared" si="1"/>
        <v>0</v>
      </c>
    </row>
    <row r="12" spans="1:7" ht="15" customHeight="1">
      <c r="A12" s="171" t="s">
        <v>95</v>
      </c>
      <c r="B12" s="125">
        <v>1</v>
      </c>
      <c r="C12" s="130" t="s">
        <v>5</v>
      </c>
      <c r="D12" s="187"/>
      <c r="E12" s="137">
        <f t="shared" si="0"/>
        <v>0</v>
      </c>
      <c r="F12" s="181"/>
      <c r="G12" s="138">
        <f t="shared" si="1"/>
        <v>0</v>
      </c>
    </row>
    <row r="13" spans="1:7" ht="15" customHeight="1">
      <c r="A13" s="171" t="s">
        <v>96</v>
      </c>
      <c r="B13" s="125">
        <v>2</v>
      </c>
      <c r="C13" s="130" t="s">
        <v>5</v>
      </c>
      <c r="D13" s="187"/>
      <c r="E13" s="137">
        <f t="shared" si="0"/>
        <v>0</v>
      </c>
      <c r="F13" s="181"/>
      <c r="G13" s="138">
        <f t="shared" si="1"/>
        <v>0</v>
      </c>
    </row>
    <row r="14" spans="1:7" ht="15" customHeight="1">
      <c r="A14" s="171" t="s">
        <v>42</v>
      </c>
      <c r="B14" s="125">
        <v>2</v>
      </c>
      <c r="C14" s="130" t="s">
        <v>5</v>
      </c>
      <c r="D14" s="187"/>
      <c r="E14" s="137">
        <f t="shared" si="0"/>
        <v>0</v>
      </c>
      <c r="F14" s="181"/>
      <c r="G14" s="138">
        <f t="shared" si="1"/>
        <v>0</v>
      </c>
    </row>
    <row r="15" spans="1:7" ht="15" customHeight="1">
      <c r="A15" s="171" t="s">
        <v>43</v>
      </c>
      <c r="B15" s="125">
        <v>2</v>
      </c>
      <c r="C15" s="130" t="s">
        <v>5</v>
      </c>
      <c r="D15" s="187"/>
      <c r="E15" s="137">
        <f t="shared" si="0"/>
        <v>0</v>
      </c>
      <c r="F15" s="181"/>
      <c r="G15" s="138">
        <f t="shared" si="1"/>
        <v>0</v>
      </c>
    </row>
    <row r="16" spans="1:7" ht="15" customHeight="1">
      <c r="A16" s="171" t="s">
        <v>21</v>
      </c>
      <c r="B16" s="125">
        <v>3</v>
      </c>
      <c r="C16" s="130" t="s">
        <v>5</v>
      </c>
      <c r="D16" s="187"/>
      <c r="E16" s="137">
        <f t="shared" si="0"/>
        <v>0</v>
      </c>
      <c r="F16" s="181"/>
      <c r="G16" s="138">
        <f t="shared" si="1"/>
        <v>0</v>
      </c>
    </row>
    <row r="17" spans="1:7" ht="15" customHeight="1">
      <c r="A17" s="171" t="s">
        <v>87</v>
      </c>
      <c r="B17" s="125">
        <v>3</v>
      </c>
      <c r="C17" s="130" t="s">
        <v>5</v>
      </c>
      <c r="D17" s="187"/>
      <c r="E17" s="137">
        <f t="shared" si="0"/>
        <v>0</v>
      </c>
      <c r="F17" s="181"/>
      <c r="G17" s="138">
        <f t="shared" si="1"/>
        <v>0</v>
      </c>
    </row>
    <row r="18" spans="1:7" ht="15" customHeight="1">
      <c r="A18" s="171" t="s">
        <v>88</v>
      </c>
      <c r="B18" s="125">
        <v>3</v>
      </c>
      <c r="C18" s="130" t="s">
        <v>5</v>
      </c>
      <c r="D18" s="187"/>
      <c r="E18" s="137">
        <f t="shared" si="0"/>
        <v>0</v>
      </c>
      <c r="F18" s="181"/>
      <c r="G18" s="138">
        <f t="shared" si="1"/>
        <v>0</v>
      </c>
    </row>
    <row r="19" spans="1:7" ht="15" customHeight="1">
      <c r="A19" s="171" t="s">
        <v>29</v>
      </c>
      <c r="B19" s="125">
        <v>1</v>
      </c>
      <c r="C19" s="130" t="s">
        <v>5</v>
      </c>
      <c r="D19" s="187"/>
      <c r="E19" s="137">
        <f t="shared" si="0"/>
        <v>0</v>
      </c>
      <c r="F19" s="181"/>
      <c r="G19" s="138">
        <f t="shared" si="1"/>
        <v>0</v>
      </c>
    </row>
    <row r="20" spans="1:7" ht="15" customHeight="1">
      <c r="A20" s="171" t="s">
        <v>30</v>
      </c>
      <c r="B20" s="125">
        <v>1</v>
      </c>
      <c r="C20" s="130" t="s">
        <v>5</v>
      </c>
      <c r="D20" s="187"/>
      <c r="E20" s="137">
        <f t="shared" si="0"/>
        <v>0</v>
      </c>
      <c r="F20" s="181"/>
      <c r="G20" s="138">
        <f t="shared" si="1"/>
        <v>0</v>
      </c>
    </row>
    <row r="21" spans="1:7" ht="15" customHeight="1">
      <c r="A21" s="171" t="s">
        <v>31</v>
      </c>
      <c r="B21" s="125">
        <v>2</v>
      </c>
      <c r="C21" s="130" t="s">
        <v>5</v>
      </c>
      <c r="D21" s="187"/>
      <c r="E21" s="137">
        <f t="shared" si="0"/>
        <v>0</v>
      </c>
      <c r="F21" s="181"/>
      <c r="G21" s="138">
        <f t="shared" si="1"/>
        <v>0</v>
      </c>
    </row>
    <row r="22" spans="1:7" ht="15" customHeight="1">
      <c r="A22" s="171" t="s">
        <v>32</v>
      </c>
      <c r="B22" s="125">
        <v>1</v>
      </c>
      <c r="C22" s="130" t="s">
        <v>5</v>
      </c>
      <c r="D22" s="187"/>
      <c r="E22" s="137">
        <f t="shared" si="0"/>
        <v>0</v>
      </c>
      <c r="F22" s="181"/>
      <c r="G22" s="138">
        <f t="shared" si="1"/>
        <v>0</v>
      </c>
    </row>
    <row r="23" spans="1:7" ht="15" customHeight="1">
      <c r="A23" s="171" t="s">
        <v>89</v>
      </c>
      <c r="B23" s="125">
        <v>1</v>
      </c>
      <c r="C23" s="130" t="s">
        <v>5</v>
      </c>
      <c r="D23" s="187"/>
      <c r="E23" s="137">
        <f t="shared" si="0"/>
        <v>0</v>
      </c>
      <c r="F23" s="181"/>
      <c r="G23" s="138">
        <f t="shared" si="1"/>
        <v>0</v>
      </c>
    </row>
    <row r="24" spans="1:7" ht="15" customHeight="1">
      <c r="A24" s="131" t="s">
        <v>40</v>
      </c>
      <c r="B24" s="125">
        <v>3</v>
      </c>
      <c r="C24" s="130" t="s">
        <v>5</v>
      </c>
      <c r="D24" s="187"/>
      <c r="E24" s="137">
        <f t="shared" si="0"/>
        <v>0</v>
      </c>
      <c r="F24" s="181"/>
      <c r="G24" s="138">
        <f t="shared" si="1"/>
        <v>0</v>
      </c>
    </row>
    <row r="25" spans="1:7" ht="15" customHeight="1">
      <c r="A25" s="131" t="s">
        <v>179</v>
      </c>
      <c r="B25" s="125">
        <v>3</v>
      </c>
      <c r="C25" s="130" t="s">
        <v>5</v>
      </c>
      <c r="D25" s="187"/>
      <c r="E25" s="137">
        <f t="shared" si="0"/>
        <v>0</v>
      </c>
      <c r="F25" s="181"/>
      <c r="G25" s="138">
        <f t="shared" si="1"/>
        <v>0</v>
      </c>
    </row>
    <row r="26" spans="1:7" ht="15" customHeight="1">
      <c r="A26" s="132" t="s">
        <v>22</v>
      </c>
      <c r="B26" s="133">
        <v>1</v>
      </c>
      <c r="C26" s="126" t="s">
        <v>5</v>
      </c>
      <c r="D26" s="187"/>
      <c r="E26" s="137">
        <f t="shared" si="0"/>
        <v>0</v>
      </c>
      <c r="F26" s="181"/>
      <c r="G26" s="138">
        <f t="shared" si="1"/>
        <v>0</v>
      </c>
    </row>
    <row r="27" spans="1:7" ht="15" customHeight="1">
      <c r="A27" s="132" t="s">
        <v>33</v>
      </c>
      <c r="B27" s="133">
        <v>1</v>
      </c>
      <c r="C27" s="126" t="s">
        <v>5</v>
      </c>
      <c r="D27" s="187"/>
      <c r="E27" s="137">
        <f t="shared" si="0"/>
        <v>0</v>
      </c>
      <c r="F27" s="181"/>
      <c r="G27" s="138">
        <f t="shared" si="1"/>
        <v>0</v>
      </c>
    </row>
    <row r="28" spans="1:7" ht="15" customHeight="1">
      <c r="A28" s="134" t="s">
        <v>78</v>
      </c>
      <c r="B28" s="125">
        <v>2</v>
      </c>
      <c r="C28" s="130" t="s">
        <v>5</v>
      </c>
      <c r="D28" s="187"/>
      <c r="E28" s="137">
        <f t="shared" si="0"/>
        <v>0</v>
      </c>
      <c r="F28" s="181"/>
      <c r="G28" s="138">
        <f t="shared" si="1"/>
        <v>0</v>
      </c>
    </row>
    <row r="29" spans="1:7" ht="15" customHeight="1">
      <c r="A29" s="124" t="s">
        <v>37</v>
      </c>
      <c r="B29" s="125">
        <v>100</v>
      </c>
      <c r="C29" s="130" t="s">
        <v>6</v>
      </c>
      <c r="D29" s="187"/>
      <c r="E29" s="137">
        <f t="shared" si="0"/>
        <v>0</v>
      </c>
      <c r="F29" s="181"/>
      <c r="G29" s="138">
        <f t="shared" si="1"/>
        <v>0</v>
      </c>
    </row>
    <row r="30" spans="1:7" ht="15" customHeight="1">
      <c r="A30" s="131" t="s">
        <v>79</v>
      </c>
      <c r="B30" s="125">
        <v>15</v>
      </c>
      <c r="C30" s="130" t="s">
        <v>6</v>
      </c>
      <c r="D30" s="187"/>
      <c r="E30" s="137">
        <f t="shared" si="0"/>
        <v>0</v>
      </c>
      <c r="F30" s="181"/>
      <c r="G30" s="138">
        <f t="shared" si="1"/>
        <v>0</v>
      </c>
    </row>
    <row r="31" spans="1:7" ht="15" customHeight="1">
      <c r="A31" s="131" t="s">
        <v>90</v>
      </c>
      <c r="B31" s="125">
        <v>100</v>
      </c>
      <c r="C31" s="130" t="s">
        <v>6</v>
      </c>
      <c r="D31" s="187"/>
      <c r="E31" s="137">
        <f t="shared" si="0"/>
        <v>0</v>
      </c>
      <c r="F31" s="181"/>
      <c r="G31" s="138">
        <f t="shared" si="1"/>
        <v>0</v>
      </c>
    </row>
    <row r="32" spans="1:7" ht="15" customHeight="1">
      <c r="A32" s="132" t="s">
        <v>34</v>
      </c>
      <c r="B32" s="125">
        <v>15</v>
      </c>
      <c r="C32" s="130" t="s">
        <v>6</v>
      </c>
      <c r="D32" s="187"/>
      <c r="E32" s="137">
        <f t="shared" si="0"/>
        <v>0</v>
      </c>
      <c r="F32" s="181"/>
      <c r="G32" s="138">
        <f t="shared" si="1"/>
        <v>0</v>
      </c>
    </row>
    <row r="33" spans="1:7" ht="15" customHeight="1">
      <c r="A33" s="132" t="s">
        <v>91</v>
      </c>
      <c r="B33" s="133">
        <v>20</v>
      </c>
      <c r="C33" s="126" t="s">
        <v>6</v>
      </c>
      <c r="D33" s="187"/>
      <c r="E33" s="137">
        <f t="shared" si="0"/>
        <v>0</v>
      </c>
      <c r="F33" s="181"/>
      <c r="G33" s="138">
        <f t="shared" si="1"/>
        <v>0</v>
      </c>
    </row>
    <row r="34" spans="1:7" ht="15" customHeight="1">
      <c r="A34" s="132" t="s">
        <v>92</v>
      </c>
      <c r="B34" s="133">
        <v>30</v>
      </c>
      <c r="C34" s="126" t="s">
        <v>6</v>
      </c>
      <c r="D34" s="187"/>
      <c r="E34" s="137">
        <f t="shared" si="0"/>
        <v>0</v>
      </c>
      <c r="F34" s="181"/>
      <c r="G34" s="138">
        <f t="shared" si="1"/>
        <v>0</v>
      </c>
    </row>
    <row r="35" spans="1:7" ht="15" customHeight="1">
      <c r="A35" s="132" t="s">
        <v>93</v>
      </c>
      <c r="B35" s="133">
        <v>50</v>
      </c>
      <c r="C35" s="126" t="s">
        <v>6</v>
      </c>
      <c r="D35" s="187"/>
      <c r="E35" s="137">
        <f t="shared" si="0"/>
        <v>0</v>
      </c>
      <c r="F35" s="181"/>
      <c r="G35" s="138">
        <f t="shared" si="1"/>
        <v>0</v>
      </c>
    </row>
    <row r="36" spans="1:7" ht="15" customHeight="1" thickBot="1">
      <c r="A36" s="143" t="s">
        <v>94</v>
      </c>
      <c r="B36" s="144">
        <v>50</v>
      </c>
      <c r="C36" s="145" t="s">
        <v>6</v>
      </c>
      <c r="D36" s="188"/>
      <c r="E36" s="146">
        <f t="shared" si="0"/>
        <v>0</v>
      </c>
      <c r="F36" s="182"/>
      <c r="G36" s="147">
        <f t="shared" si="1"/>
        <v>0</v>
      </c>
    </row>
    <row r="37" spans="1:7">
      <c r="A37" s="148"/>
      <c r="B37" s="149"/>
      <c r="C37" s="150"/>
      <c r="D37" s="151"/>
      <c r="E37" s="151">
        <f>SUM(E4:E36)</f>
        <v>0</v>
      </c>
      <c r="F37" s="152"/>
      <c r="G37" s="152">
        <f>SUM(G4:G36)</f>
        <v>0</v>
      </c>
    </row>
    <row r="38" spans="1:7">
      <c r="A38" s="148"/>
      <c r="B38" s="149"/>
      <c r="C38" s="150"/>
      <c r="D38" s="151"/>
      <c r="E38" s="151"/>
      <c r="F38" s="152"/>
      <c r="G38" s="152"/>
    </row>
    <row r="39" spans="1:7">
      <c r="A39" s="148" t="s">
        <v>23</v>
      </c>
      <c r="B39" s="149"/>
      <c r="C39" s="150"/>
      <c r="D39" s="151"/>
      <c r="E39" s="151">
        <f>E37</f>
        <v>0</v>
      </c>
      <c r="F39" s="152"/>
      <c r="G39" s="152"/>
    </row>
    <row r="40" spans="1:7">
      <c r="A40" s="148" t="s">
        <v>24</v>
      </c>
      <c r="B40" s="149"/>
      <c r="C40" s="150"/>
      <c r="D40" s="151"/>
      <c r="E40" s="151">
        <f>G37</f>
        <v>0</v>
      </c>
      <c r="F40" s="152"/>
      <c r="G40" s="152"/>
    </row>
    <row r="41" spans="1:7">
      <c r="A41" s="148"/>
      <c r="B41" s="149"/>
      <c r="C41" s="150"/>
      <c r="D41" s="151"/>
      <c r="E41" s="151"/>
      <c r="F41" s="152"/>
      <c r="G41" s="152"/>
    </row>
    <row r="42" spans="1:7" ht="15" thickBot="1">
      <c r="A42" s="172" t="s">
        <v>12</v>
      </c>
      <c r="B42" s="172"/>
      <c r="C42" s="172"/>
      <c r="D42" s="172"/>
      <c r="E42" s="172"/>
      <c r="F42" s="173"/>
      <c r="G42" s="173"/>
    </row>
    <row r="43" spans="1:7">
      <c r="A43" s="155" t="s">
        <v>13</v>
      </c>
      <c r="B43" s="156" t="s">
        <v>1</v>
      </c>
      <c r="C43" s="156" t="s">
        <v>14</v>
      </c>
      <c r="D43" s="157" t="s">
        <v>15</v>
      </c>
      <c r="E43" s="158" t="s">
        <v>16</v>
      </c>
    </row>
    <row r="44" spans="1:7">
      <c r="A44" s="174" t="s">
        <v>41</v>
      </c>
      <c r="B44" s="160">
        <v>30</v>
      </c>
      <c r="C44" s="160" t="s">
        <v>6</v>
      </c>
      <c r="D44" s="181"/>
      <c r="E44" s="162">
        <f t="shared" ref="E44:E50" si="2">SUM(B44*D44)</f>
        <v>0</v>
      </c>
    </row>
    <row r="45" spans="1:7">
      <c r="A45" s="174" t="s">
        <v>7</v>
      </c>
      <c r="B45" s="160">
        <v>1</v>
      </c>
      <c r="C45" s="161" t="s">
        <v>5</v>
      </c>
      <c r="D45" s="181"/>
      <c r="E45" s="162">
        <f t="shared" si="2"/>
        <v>0</v>
      </c>
    </row>
    <row r="46" spans="1:7">
      <c r="A46" s="174" t="s">
        <v>19</v>
      </c>
      <c r="B46" s="160">
        <v>1</v>
      </c>
      <c r="C46" s="161" t="s">
        <v>5</v>
      </c>
      <c r="D46" s="181"/>
      <c r="E46" s="162">
        <f t="shared" si="2"/>
        <v>0</v>
      </c>
    </row>
    <row r="47" spans="1:7">
      <c r="A47" s="174" t="s">
        <v>8</v>
      </c>
      <c r="B47" s="160">
        <v>1</v>
      </c>
      <c r="C47" s="161" t="s">
        <v>5</v>
      </c>
      <c r="D47" s="181"/>
      <c r="E47" s="162">
        <f t="shared" si="2"/>
        <v>0</v>
      </c>
    </row>
    <row r="48" spans="1:7">
      <c r="A48" s="174" t="s">
        <v>35</v>
      </c>
      <c r="B48" s="160">
        <v>1</v>
      </c>
      <c r="C48" s="161" t="s">
        <v>10</v>
      </c>
      <c r="D48" s="183"/>
      <c r="E48" s="162">
        <f t="shared" si="2"/>
        <v>0</v>
      </c>
    </row>
    <row r="49" spans="1:7">
      <c r="A49" s="174" t="s">
        <v>9</v>
      </c>
      <c r="B49" s="161">
        <v>880</v>
      </c>
      <c r="C49" s="161" t="s">
        <v>11</v>
      </c>
      <c r="D49" s="183"/>
      <c r="E49" s="162">
        <f t="shared" si="2"/>
        <v>0</v>
      </c>
    </row>
    <row r="50" spans="1:7" ht="15" thickBot="1">
      <c r="A50" s="175" t="s">
        <v>17</v>
      </c>
      <c r="B50" s="176">
        <v>13</v>
      </c>
      <c r="C50" s="176" t="s">
        <v>18</v>
      </c>
      <c r="D50" s="184"/>
      <c r="E50" s="177">
        <f t="shared" si="2"/>
        <v>0</v>
      </c>
    </row>
    <row r="51" spans="1:7" ht="15" thickBot="1">
      <c r="A51" s="163" t="s">
        <v>98</v>
      </c>
      <c r="B51" s="117">
        <v>2</v>
      </c>
      <c r="C51" s="117" t="s">
        <v>5</v>
      </c>
      <c r="D51" s="185"/>
      <c r="E51" s="164">
        <f t="shared" ref="E51" si="3">SUM(B51*D51)</f>
        <v>0</v>
      </c>
    </row>
    <row r="52" spans="1:7">
      <c r="A52" s="178" t="s">
        <v>20</v>
      </c>
      <c r="E52" s="152">
        <f>SUM(E44:E50)</f>
        <v>0</v>
      </c>
    </row>
    <row r="54" spans="1:7">
      <c r="A54" s="36" t="s">
        <v>25</v>
      </c>
      <c r="G54" s="152">
        <f>SUM(E39+E40+E52)</f>
        <v>0</v>
      </c>
    </row>
  </sheetData>
  <sheetProtection algorithmName="SHA-512" hashValue="+IgmimT4GLFjF9kR948jGEWTLtjn5Dd+Ud0De5IhtFs/YU4Z0pme149jufNV8LU0pYq816n+iTRy+Gg5n0lUwA==" saltValue="yuqyNfn1nH+uCB9MeqVOLw==" spinCount="100000" sheet="1" objects="1" scenarios="1" selectLockedCells="1"/>
  <mergeCells count="2">
    <mergeCell ref="A42:G42"/>
    <mergeCell ref="A2:G2"/>
  </mergeCells>
  <pageMargins left="0.70866141732283472" right="0.70866141732283472" top="0.78740157480314965" bottom="0.78740157480314965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9"/>
  <sheetViews>
    <sheetView workbookViewId="0">
      <selection activeCell="D4" sqref="D4"/>
    </sheetView>
  </sheetViews>
  <sheetFormatPr defaultColWidth="8.875" defaultRowHeight="14.25"/>
  <cols>
    <col min="1" max="1" width="52.375" style="36" customWidth="1"/>
    <col min="2" max="2" width="7.5" style="36" customWidth="1"/>
    <col min="3" max="3" width="8.875" style="36"/>
    <col min="4" max="4" width="24.625" style="36" customWidth="1"/>
    <col min="5" max="5" width="17.125" style="36" customWidth="1"/>
    <col min="6" max="6" width="24.25" style="114" customWidth="1"/>
    <col min="7" max="7" width="17.625" style="36" customWidth="1"/>
    <col min="8" max="16384" width="8.875" style="36"/>
  </cols>
  <sheetData>
    <row r="1" spans="1:7" ht="15" thickBot="1"/>
    <row r="2" spans="1:7" ht="16.5" thickBot="1">
      <c r="A2" s="32" t="s">
        <v>74</v>
      </c>
      <c r="B2" s="33"/>
      <c r="C2" s="33"/>
      <c r="D2" s="33"/>
      <c r="E2" s="33"/>
      <c r="F2" s="33"/>
      <c r="G2" s="115"/>
    </row>
    <row r="3" spans="1:7" ht="15" thickBot="1">
      <c r="A3" s="116" t="s">
        <v>0</v>
      </c>
      <c r="B3" s="117" t="s">
        <v>1</v>
      </c>
      <c r="C3" s="117" t="s">
        <v>61</v>
      </c>
      <c r="D3" s="117" t="s">
        <v>2</v>
      </c>
      <c r="E3" s="117" t="s">
        <v>3</v>
      </c>
      <c r="F3" s="117" t="s">
        <v>47</v>
      </c>
      <c r="G3" s="118" t="s">
        <v>4</v>
      </c>
    </row>
    <row r="4" spans="1:7" ht="15" customHeight="1">
      <c r="A4" s="119" t="s">
        <v>75</v>
      </c>
      <c r="B4" s="120">
        <v>1</v>
      </c>
      <c r="C4" s="121" t="s">
        <v>5</v>
      </c>
      <c r="D4" s="186"/>
      <c r="E4" s="122">
        <f t="shared" ref="E4:E23" si="0">SUM(B4*D4)</f>
        <v>0</v>
      </c>
      <c r="F4" s="179"/>
      <c r="G4" s="123">
        <f t="shared" ref="G4:G23" si="1">SUM(B4*F4)</f>
        <v>0</v>
      </c>
    </row>
    <row r="5" spans="1:7" ht="15" customHeight="1">
      <c r="A5" s="124" t="s">
        <v>76</v>
      </c>
      <c r="B5" s="125">
        <v>1</v>
      </c>
      <c r="C5" s="126" t="s">
        <v>5</v>
      </c>
      <c r="D5" s="189"/>
      <c r="E5" s="127">
        <f t="shared" si="0"/>
        <v>0</v>
      </c>
      <c r="F5" s="187"/>
      <c r="G5" s="128">
        <f t="shared" si="1"/>
        <v>0</v>
      </c>
    </row>
    <row r="6" spans="1:7" ht="15" customHeight="1">
      <c r="A6" s="124" t="s">
        <v>82</v>
      </c>
      <c r="B6" s="125">
        <v>2</v>
      </c>
      <c r="C6" s="126" t="s">
        <v>5</v>
      </c>
      <c r="D6" s="189"/>
      <c r="E6" s="127">
        <f t="shared" si="0"/>
        <v>0</v>
      </c>
      <c r="F6" s="187"/>
      <c r="G6" s="128">
        <f t="shared" si="1"/>
        <v>0</v>
      </c>
    </row>
    <row r="7" spans="1:7" ht="15" customHeight="1">
      <c r="A7" s="124" t="s">
        <v>83</v>
      </c>
      <c r="B7" s="125">
        <v>1</v>
      </c>
      <c r="C7" s="126" t="s">
        <v>5</v>
      </c>
      <c r="D7" s="189"/>
      <c r="E7" s="127">
        <f t="shared" si="0"/>
        <v>0</v>
      </c>
      <c r="F7" s="187"/>
      <c r="G7" s="128">
        <f t="shared" si="1"/>
        <v>0</v>
      </c>
    </row>
    <row r="8" spans="1:7" ht="15" customHeight="1">
      <c r="A8" s="124" t="s">
        <v>48</v>
      </c>
      <c r="B8" s="125">
        <v>1</v>
      </c>
      <c r="C8" s="126" t="s">
        <v>5</v>
      </c>
      <c r="D8" s="189"/>
      <c r="E8" s="127">
        <f t="shared" si="0"/>
        <v>0</v>
      </c>
      <c r="F8" s="187"/>
      <c r="G8" s="128">
        <f t="shared" si="1"/>
        <v>0</v>
      </c>
    </row>
    <row r="9" spans="1:7" ht="15" customHeight="1">
      <c r="A9" s="129" t="s">
        <v>49</v>
      </c>
      <c r="B9" s="125">
        <v>1</v>
      </c>
      <c r="C9" s="130" t="s">
        <v>5</v>
      </c>
      <c r="D9" s="189"/>
      <c r="E9" s="127">
        <f t="shared" si="0"/>
        <v>0</v>
      </c>
      <c r="F9" s="187"/>
      <c r="G9" s="128">
        <f t="shared" si="1"/>
        <v>0</v>
      </c>
    </row>
    <row r="10" spans="1:7" ht="15" customHeight="1">
      <c r="A10" s="124" t="s">
        <v>50</v>
      </c>
      <c r="B10" s="125">
        <v>1</v>
      </c>
      <c r="C10" s="130" t="s">
        <v>5</v>
      </c>
      <c r="D10" s="189"/>
      <c r="E10" s="127">
        <f t="shared" si="0"/>
        <v>0</v>
      </c>
      <c r="F10" s="187"/>
      <c r="G10" s="128">
        <f t="shared" si="1"/>
        <v>0</v>
      </c>
    </row>
    <row r="11" spans="1:7" ht="15" customHeight="1">
      <c r="A11" s="131" t="s">
        <v>51</v>
      </c>
      <c r="B11" s="125">
        <v>1</v>
      </c>
      <c r="C11" s="130" t="s">
        <v>5</v>
      </c>
      <c r="D11" s="189"/>
      <c r="E11" s="127">
        <f t="shared" si="0"/>
        <v>0</v>
      </c>
      <c r="F11" s="187"/>
      <c r="G11" s="128">
        <f t="shared" si="1"/>
        <v>0</v>
      </c>
    </row>
    <row r="12" spans="1:7" ht="15" customHeight="1">
      <c r="A12" s="132" t="s">
        <v>77</v>
      </c>
      <c r="B12" s="133">
        <v>1</v>
      </c>
      <c r="C12" s="126" t="s">
        <v>5</v>
      </c>
      <c r="D12" s="189"/>
      <c r="E12" s="127">
        <f t="shared" si="0"/>
        <v>0</v>
      </c>
      <c r="F12" s="187"/>
      <c r="G12" s="128">
        <f t="shared" si="1"/>
        <v>0</v>
      </c>
    </row>
    <row r="13" spans="1:7" ht="15" customHeight="1">
      <c r="A13" s="124" t="s">
        <v>180</v>
      </c>
      <c r="B13" s="133">
        <v>1</v>
      </c>
      <c r="C13" s="126" t="s">
        <v>5</v>
      </c>
      <c r="D13" s="189"/>
      <c r="E13" s="127">
        <f t="shared" si="0"/>
        <v>0</v>
      </c>
      <c r="F13" s="187"/>
      <c r="G13" s="128">
        <f t="shared" si="1"/>
        <v>0</v>
      </c>
    </row>
    <row r="14" spans="1:7" ht="15" customHeight="1">
      <c r="A14" s="132" t="s">
        <v>181</v>
      </c>
      <c r="B14" s="133">
        <v>1</v>
      </c>
      <c r="C14" s="126" t="s">
        <v>5</v>
      </c>
      <c r="D14" s="189"/>
      <c r="E14" s="127">
        <f t="shared" si="0"/>
        <v>0</v>
      </c>
      <c r="F14" s="187"/>
      <c r="G14" s="128">
        <f t="shared" si="1"/>
        <v>0</v>
      </c>
    </row>
    <row r="15" spans="1:7" ht="15" customHeight="1">
      <c r="A15" s="132" t="s">
        <v>52</v>
      </c>
      <c r="B15" s="133">
        <v>1</v>
      </c>
      <c r="C15" s="126" t="s">
        <v>5</v>
      </c>
      <c r="D15" s="189"/>
      <c r="E15" s="127">
        <f t="shared" si="0"/>
        <v>0</v>
      </c>
      <c r="F15" s="187"/>
      <c r="G15" s="128">
        <f t="shared" si="1"/>
        <v>0</v>
      </c>
    </row>
    <row r="16" spans="1:7" ht="15" customHeight="1">
      <c r="A16" s="134" t="s">
        <v>78</v>
      </c>
      <c r="B16" s="135">
        <v>8</v>
      </c>
      <c r="C16" s="130" t="s">
        <v>5</v>
      </c>
      <c r="D16" s="189"/>
      <c r="E16" s="127">
        <f t="shared" si="0"/>
        <v>0</v>
      </c>
      <c r="F16" s="187"/>
      <c r="G16" s="128">
        <f t="shared" si="1"/>
        <v>0</v>
      </c>
    </row>
    <row r="17" spans="1:7" ht="15" customHeight="1">
      <c r="A17" s="136" t="s">
        <v>53</v>
      </c>
      <c r="B17" s="125">
        <v>20</v>
      </c>
      <c r="C17" s="130" t="s">
        <v>6</v>
      </c>
      <c r="D17" s="189"/>
      <c r="E17" s="137">
        <f t="shared" si="0"/>
        <v>0</v>
      </c>
      <c r="F17" s="187"/>
      <c r="G17" s="138">
        <f t="shared" si="1"/>
        <v>0</v>
      </c>
    </row>
    <row r="18" spans="1:7" ht="15" customHeight="1">
      <c r="A18" s="139" t="s">
        <v>79</v>
      </c>
      <c r="B18" s="140">
        <v>120</v>
      </c>
      <c r="C18" s="141" t="s">
        <v>6</v>
      </c>
      <c r="D18" s="189"/>
      <c r="E18" s="137">
        <f t="shared" si="0"/>
        <v>0</v>
      </c>
      <c r="F18" s="187"/>
      <c r="G18" s="138">
        <f t="shared" si="1"/>
        <v>0</v>
      </c>
    </row>
    <row r="19" spans="1:7" ht="15" customHeight="1">
      <c r="A19" s="132" t="s">
        <v>54</v>
      </c>
      <c r="B19" s="125">
        <v>15</v>
      </c>
      <c r="C19" s="130" t="s">
        <v>6</v>
      </c>
      <c r="D19" s="189"/>
      <c r="E19" s="127">
        <f t="shared" si="0"/>
        <v>0</v>
      </c>
      <c r="F19" s="187"/>
      <c r="G19" s="128">
        <f t="shared" si="1"/>
        <v>0</v>
      </c>
    </row>
    <row r="20" spans="1:7" ht="15" customHeight="1">
      <c r="A20" s="132" t="s">
        <v>80</v>
      </c>
      <c r="B20" s="133">
        <v>10</v>
      </c>
      <c r="C20" s="126" t="s">
        <v>6</v>
      </c>
      <c r="D20" s="189"/>
      <c r="E20" s="127">
        <f t="shared" si="0"/>
        <v>0</v>
      </c>
      <c r="F20" s="187"/>
      <c r="G20" s="128">
        <f t="shared" si="1"/>
        <v>0</v>
      </c>
    </row>
    <row r="21" spans="1:7" ht="15" customHeight="1">
      <c r="A21" s="142" t="s">
        <v>81</v>
      </c>
      <c r="B21" s="133">
        <v>20</v>
      </c>
      <c r="C21" s="126" t="s">
        <v>6</v>
      </c>
      <c r="D21" s="189"/>
      <c r="E21" s="137">
        <f t="shared" si="0"/>
        <v>0</v>
      </c>
      <c r="F21" s="187"/>
      <c r="G21" s="138">
        <f t="shared" si="1"/>
        <v>0</v>
      </c>
    </row>
    <row r="22" spans="1:7" ht="15" customHeight="1">
      <c r="A22" s="132" t="s">
        <v>93</v>
      </c>
      <c r="B22" s="133">
        <v>40</v>
      </c>
      <c r="C22" s="126" t="s">
        <v>6</v>
      </c>
      <c r="D22" s="189"/>
      <c r="E22" s="137">
        <f t="shared" si="0"/>
        <v>0</v>
      </c>
      <c r="F22" s="187"/>
      <c r="G22" s="138">
        <f t="shared" si="1"/>
        <v>0</v>
      </c>
    </row>
    <row r="23" spans="1:7" ht="15" customHeight="1" thickBot="1">
      <c r="A23" s="143" t="s">
        <v>94</v>
      </c>
      <c r="B23" s="144">
        <v>80</v>
      </c>
      <c r="C23" s="145" t="s">
        <v>6</v>
      </c>
      <c r="D23" s="190"/>
      <c r="E23" s="146">
        <f t="shared" si="0"/>
        <v>0</v>
      </c>
      <c r="F23" s="188"/>
      <c r="G23" s="147">
        <f t="shared" si="1"/>
        <v>0</v>
      </c>
    </row>
    <row r="24" spans="1:7">
      <c r="A24" s="148"/>
      <c r="B24" s="149"/>
      <c r="C24" s="150"/>
      <c r="D24" s="151"/>
      <c r="E24" s="151">
        <f>SUM(E4:E23)</f>
        <v>0</v>
      </c>
      <c r="F24" s="151"/>
      <c r="G24" s="152">
        <f>SUM(G4:G23)</f>
        <v>0</v>
      </c>
    </row>
    <row r="25" spans="1:7">
      <c r="A25" s="148"/>
      <c r="B25" s="149"/>
      <c r="C25" s="150"/>
      <c r="D25" s="151"/>
      <c r="E25" s="151"/>
      <c r="F25" s="151"/>
      <c r="G25" s="152"/>
    </row>
    <row r="26" spans="1:7">
      <c r="A26" s="148" t="s">
        <v>23</v>
      </c>
      <c r="B26" s="149"/>
      <c r="C26" s="150"/>
      <c r="D26" s="151"/>
      <c r="E26" s="151">
        <f>E24</f>
        <v>0</v>
      </c>
      <c r="F26" s="151"/>
      <c r="G26" s="152"/>
    </row>
    <row r="27" spans="1:7">
      <c r="A27" s="148" t="s">
        <v>24</v>
      </c>
      <c r="B27" s="149"/>
      <c r="C27" s="150"/>
      <c r="D27" s="151"/>
      <c r="E27" s="151">
        <f>G24</f>
        <v>0</v>
      </c>
      <c r="F27" s="151"/>
      <c r="G27" s="152"/>
    </row>
    <row r="28" spans="1:7">
      <c r="A28" s="148"/>
      <c r="B28" s="149"/>
      <c r="C28" s="150"/>
      <c r="D28" s="151"/>
      <c r="E28" s="151"/>
      <c r="F28" s="151"/>
      <c r="G28" s="152"/>
    </row>
    <row r="29" spans="1:7" ht="15" thickBot="1">
      <c r="A29" s="153" t="s">
        <v>12</v>
      </c>
      <c r="B29" s="153"/>
      <c r="C29" s="153"/>
      <c r="D29" s="153"/>
      <c r="E29" s="153"/>
      <c r="F29" s="154"/>
      <c r="G29" s="154"/>
    </row>
    <row r="30" spans="1:7">
      <c r="A30" s="155" t="s">
        <v>13</v>
      </c>
      <c r="B30" s="156" t="s">
        <v>1</v>
      </c>
      <c r="C30" s="156" t="s">
        <v>14</v>
      </c>
      <c r="D30" s="157" t="s">
        <v>15</v>
      </c>
      <c r="E30" s="158" t="s">
        <v>16</v>
      </c>
    </row>
    <row r="31" spans="1:7">
      <c r="A31" s="159" t="s">
        <v>7</v>
      </c>
      <c r="B31" s="160">
        <v>1</v>
      </c>
      <c r="C31" s="161" t="s">
        <v>5</v>
      </c>
      <c r="D31" s="181"/>
      <c r="E31" s="162">
        <f>SUM(B31*D31)</f>
        <v>0</v>
      </c>
    </row>
    <row r="32" spans="1:7">
      <c r="A32" s="159" t="s">
        <v>55</v>
      </c>
      <c r="B32" s="160">
        <v>1</v>
      </c>
      <c r="C32" s="161" t="s">
        <v>5</v>
      </c>
      <c r="D32" s="181"/>
      <c r="E32" s="162">
        <f>SUM(B32*D32)</f>
        <v>0</v>
      </c>
    </row>
    <row r="33" spans="1:7">
      <c r="A33" s="159" t="s">
        <v>35</v>
      </c>
      <c r="B33" s="160">
        <v>1</v>
      </c>
      <c r="C33" s="161" t="s">
        <v>10</v>
      </c>
      <c r="D33" s="183"/>
      <c r="E33" s="162">
        <f>SUM(B33*D33)</f>
        <v>0</v>
      </c>
    </row>
    <row r="34" spans="1:7">
      <c r="A34" s="159" t="s">
        <v>9</v>
      </c>
      <c r="B34" s="161">
        <v>660</v>
      </c>
      <c r="C34" s="161" t="s">
        <v>11</v>
      </c>
      <c r="D34" s="183"/>
      <c r="E34" s="162">
        <f>SUM(B34*D34)</f>
        <v>0</v>
      </c>
    </row>
    <row r="35" spans="1:7" ht="15" thickBot="1">
      <c r="A35" s="159" t="s">
        <v>17</v>
      </c>
      <c r="B35" s="161">
        <v>9</v>
      </c>
      <c r="C35" s="161" t="s">
        <v>18</v>
      </c>
      <c r="D35" s="183"/>
      <c r="E35" s="162">
        <f>SUM(B35*D35)</f>
        <v>0</v>
      </c>
    </row>
    <row r="36" spans="1:7" ht="15" thickBot="1">
      <c r="A36" s="163" t="s">
        <v>99</v>
      </c>
      <c r="B36" s="117">
        <v>2</v>
      </c>
      <c r="C36" s="117" t="s">
        <v>5</v>
      </c>
      <c r="D36" s="185"/>
      <c r="E36" s="164">
        <f t="shared" ref="E36" si="2">SUM(B36*D36)</f>
        <v>0</v>
      </c>
    </row>
    <row r="37" spans="1:7">
      <c r="A37" s="165" t="s">
        <v>20</v>
      </c>
      <c r="E37" s="152">
        <f>SUM(E31:E35)</f>
        <v>0</v>
      </c>
    </row>
    <row r="39" spans="1:7">
      <c r="A39" s="36" t="s">
        <v>25</v>
      </c>
      <c r="G39" s="152">
        <f>SUM(E26+E27+E37)</f>
        <v>0</v>
      </c>
    </row>
  </sheetData>
  <sheetProtection algorithmName="SHA-512" hashValue="pRFPsXg/7t3DhPPigXTyMDYPj/JxMbEb7WhlOT4ar3Wxzl2x7zUAkVzKvOePhCDvXDYmsC3iXmivH7YfbqMaKQ==" saltValue="uFtPPNnc21b3YOjeZ180lA==" spinCount="100000" sheet="1" objects="1" scenarios="1" selectLockedCells="1"/>
  <mergeCells count="1">
    <mergeCell ref="A2:G2"/>
  </mergeCells>
  <pageMargins left="0.70866141732283472" right="0.70866141732283472" top="0.78740157480314965" bottom="0.78740157480314965" header="0.31496062992125984" footer="0.31496062992125984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9"/>
  <sheetViews>
    <sheetView zoomScaleNormal="100" workbookViewId="0">
      <selection activeCell="F65" sqref="F65"/>
    </sheetView>
  </sheetViews>
  <sheetFormatPr defaultColWidth="7.875" defaultRowHeight="12.75"/>
  <cols>
    <col min="1" max="1" width="15" style="62" customWidth="1"/>
    <col min="2" max="2" width="46.5" style="62" bestFit="1" customWidth="1"/>
    <col min="3" max="3" width="6" style="62" customWidth="1"/>
    <col min="4" max="4" width="4.25" style="62" customWidth="1"/>
    <col min="5" max="5" width="13.625" style="62" customWidth="1"/>
    <col min="6" max="6" width="20.125" style="62" customWidth="1"/>
    <col min="7" max="7" width="16.125" style="62" bestFit="1" customWidth="1"/>
    <col min="8" max="8" width="12.75" style="62" bestFit="1" customWidth="1"/>
    <col min="9" max="9" width="8.375" style="62" customWidth="1"/>
    <col min="10" max="10" width="9.25" style="62" bestFit="1" customWidth="1"/>
    <col min="11" max="11" width="10.625" style="62" bestFit="1" customWidth="1"/>
    <col min="12" max="46" width="8.375" style="62" customWidth="1"/>
    <col min="47" max="16384" width="7.875" style="62"/>
  </cols>
  <sheetData>
    <row r="1" spans="1:11" s="36" customFormat="1" ht="21.75" customHeight="1" thickBot="1">
      <c r="A1" s="58" t="s">
        <v>176</v>
      </c>
      <c r="B1" s="59"/>
      <c r="C1" s="59"/>
      <c r="D1" s="59"/>
      <c r="E1" s="59"/>
      <c r="F1" s="60"/>
      <c r="G1" s="61"/>
    </row>
    <row r="2" spans="1:11" ht="9" customHeight="1" thickBot="1"/>
    <row r="3" spans="1:11" ht="18.600000000000001" customHeight="1">
      <c r="A3" s="63"/>
      <c r="B3" s="64" t="s">
        <v>175</v>
      </c>
      <c r="C3" s="65"/>
      <c r="D3" s="65"/>
      <c r="E3" s="65"/>
      <c r="F3" s="66"/>
    </row>
    <row r="4" spans="1:11" ht="15" customHeight="1">
      <c r="A4" s="67" t="s">
        <v>101</v>
      </c>
      <c r="B4" s="68" t="s">
        <v>102</v>
      </c>
      <c r="C4" s="69"/>
      <c r="D4" s="69"/>
      <c r="E4" s="69"/>
      <c r="F4" s="70"/>
    </row>
    <row r="5" spans="1:11" ht="12.75" customHeight="1">
      <c r="A5" s="71"/>
      <c r="B5" s="69" t="s">
        <v>103</v>
      </c>
      <c r="C5" s="69"/>
      <c r="D5" s="69"/>
      <c r="E5" s="69"/>
      <c r="F5" s="72">
        <f>F35+F44</f>
        <v>0</v>
      </c>
    </row>
    <row r="6" spans="1:11" ht="12.75" customHeight="1">
      <c r="A6" s="71"/>
      <c r="B6" s="69" t="s">
        <v>104</v>
      </c>
      <c r="C6" s="69"/>
      <c r="D6" s="69"/>
      <c r="E6" s="69"/>
      <c r="F6" s="72">
        <f>F52+F55+F59+F62+F65</f>
        <v>0</v>
      </c>
    </row>
    <row r="7" spans="1:11" ht="12.75" customHeight="1">
      <c r="A7" s="71"/>
      <c r="B7" s="69" t="s">
        <v>105</v>
      </c>
      <c r="C7" s="69"/>
      <c r="D7" s="69"/>
      <c r="E7" s="69"/>
      <c r="F7" s="191"/>
    </row>
    <row r="8" spans="1:11" ht="12.75" customHeight="1">
      <c r="A8" s="71"/>
      <c r="B8" s="69" t="s">
        <v>106</v>
      </c>
      <c r="C8" s="69"/>
      <c r="D8" s="69"/>
      <c r="E8" s="69"/>
      <c r="F8" s="191"/>
    </row>
    <row r="9" spans="1:11" ht="12.75" customHeight="1">
      <c r="A9" s="71"/>
      <c r="B9" s="69" t="s">
        <v>107</v>
      </c>
      <c r="C9" s="69"/>
      <c r="D9" s="69"/>
      <c r="E9" s="69"/>
      <c r="F9" s="191"/>
    </row>
    <row r="10" spans="1:11" ht="12.75" customHeight="1" thickBot="1">
      <c r="A10" s="73"/>
      <c r="B10" s="74" t="s">
        <v>108</v>
      </c>
      <c r="C10" s="74"/>
      <c r="D10" s="74"/>
      <c r="E10" s="74"/>
      <c r="F10" s="192"/>
    </row>
    <row r="11" spans="1:11" ht="15.75" customHeight="1" thickBot="1">
      <c r="A11" s="75"/>
      <c r="B11" s="76" t="s">
        <v>25</v>
      </c>
      <c r="C11" s="77"/>
      <c r="D11" s="77"/>
      <c r="E11" s="77"/>
      <c r="F11" s="78">
        <f>SUM(F5:F10)</f>
        <v>0</v>
      </c>
      <c r="H11" s="79"/>
      <c r="J11" s="79"/>
      <c r="K11" s="79"/>
    </row>
    <row r="12" spans="1:11" ht="15" customHeight="1">
      <c r="B12" s="80"/>
      <c r="F12" s="81"/>
    </row>
    <row r="13" spans="1:11" ht="18.600000000000001" customHeight="1">
      <c r="A13" s="82"/>
      <c r="B13" s="83" t="s">
        <v>109</v>
      </c>
      <c r="C13" s="84"/>
      <c r="D13" s="84"/>
      <c r="E13" s="84"/>
      <c r="F13" s="84"/>
    </row>
    <row r="14" spans="1:11" ht="15.75" customHeight="1">
      <c r="A14" s="85"/>
      <c r="B14" s="86" t="s">
        <v>110</v>
      </c>
      <c r="C14" s="85"/>
      <c r="D14" s="85"/>
      <c r="E14" s="85"/>
      <c r="F14" s="85"/>
    </row>
    <row r="15" spans="1:11" ht="12.75" customHeight="1">
      <c r="A15" s="87" t="s">
        <v>111</v>
      </c>
      <c r="B15" s="87" t="s">
        <v>112</v>
      </c>
      <c r="C15" s="88" t="s">
        <v>113</v>
      </c>
      <c r="D15" s="88" t="s">
        <v>114</v>
      </c>
      <c r="E15" s="89" t="s">
        <v>115</v>
      </c>
      <c r="F15" s="89" t="s">
        <v>116</v>
      </c>
    </row>
    <row r="16" spans="1:11" ht="12.75" customHeight="1">
      <c r="A16" s="90" t="s">
        <v>117</v>
      </c>
      <c r="B16" s="87" t="s">
        <v>118</v>
      </c>
      <c r="C16" s="89">
        <v>1</v>
      </c>
      <c r="D16" s="88" t="s">
        <v>5</v>
      </c>
      <c r="E16" s="193"/>
      <c r="F16" s="91">
        <f>E16*C16</f>
        <v>0</v>
      </c>
    </row>
    <row r="17" spans="1:6" ht="12.75" customHeight="1">
      <c r="A17" s="90" t="s">
        <v>119</v>
      </c>
      <c r="B17" s="87" t="s">
        <v>120</v>
      </c>
      <c r="C17" s="89">
        <v>3</v>
      </c>
      <c r="D17" s="88" t="s">
        <v>5</v>
      </c>
      <c r="E17" s="193"/>
      <c r="F17" s="91">
        <f t="shared" ref="F17:F34" si="0">E17*C17</f>
        <v>0</v>
      </c>
    </row>
    <row r="18" spans="1:6" ht="12.75" customHeight="1">
      <c r="A18" s="90" t="s">
        <v>121</v>
      </c>
      <c r="B18" s="87" t="s">
        <v>122</v>
      </c>
      <c r="C18" s="89">
        <v>1</v>
      </c>
      <c r="D18" s="88" t="s">
        <v>5</v>
      </c>
      <c r="E18" s="193"/>
      <c r="F18" s="91">
        <f t="shared" si="0"/>
        <v>0</v>
      </c>
    </row>
    <row r="19" spans="1:6" ht="12.75" customHeight="1">
      <c r="A19" s="90" t="s">
        <v>123</v>
      </c>
      <c r="B19" s="87" t="s">
        <v>124</v>
      </c>
      <c r="C19" s="89">
        <v>1</v>
      </c>
      <c r="D19" s="88" t="s">
        <v>5</v>
      </c>
      <c r="E19" s="193"/>
      <c r="F19" s="91">
        <f t="shared" si="0"/>
        <v>0</v>
      </c>
    </row>
    <row r="20" spans="1:6" ht="12.75" customHeight="1">
      <c r="A20" s="90" t="s">
        <v>125</v>
      </c>
      <c r="B20" s="87" t="s">
        <v>126</v>
      </c>
      <c r="C20" s="89">
        <v>4</v>
      </c>
      <c r="D20" s="88" t="s">
        <v>5</v>
      </c>
      <c r="E20" s="193"/>
      <c r="F20" s="91">
        <f t="shared" si="0"/>
        <v>0</v>
      </c>
    </row>
    <row r="21" spans="1:6" ht="12.75" customHeight="1">
      <c r="A21" s="90" t="s">
        <v>127</v>
      </c>
      <c r="B21" s="87" t="s">
        <v>128</v>
      </c>
      <c r="C21" s="89">
        <v>2</v>
      </c>
      <c r="D21" s="88" t="s">
        <v>5</v>
      </c>
      <c r="E21" s="193"/>
      <c r="F21" s="91">
        <f t="shared" si="0"/>
        <v>0</v>
      </c>
    </row>
    <row r="22" spans="1:6" ht="12.75" customHeight="1">
      <c r="A22" s="90" t="s">
        <v>129</v>
      </c>
      <c r="B22" s="87" t="s">
        <v>130</v>
      </c>
      <c r="C22" s="89">
        <v>1</v>
      </c>
      <c r="D22" s="88" t="s">
        <v>5</v>
      </c>
      <c r="E22" s="193"/>
      <c r="F22" s="91">
        <f t="shared" si="0"/>
        <v>0</v>
      </c>
    </row>
    <row r="23" spans="1:6" ht="12.75" customHeight="1">
      <c r="A23" s="90" t="s">
        <v>131</v>
      </c>
      <c r="B23" s="87" t="s">
        <v>132</v>
      </c>
      <c r="C23" s="89">
        <v>2</v>
      </c>
      <c r="D23" s="88" t="s">
        <v>5</v>
      </c>
      <c r="E23" s="193"/>
      <c r="F23" s="91">
        <f t="shared" si="0"/>
        <v>0</v>
      </c>
    </row>
    <row r="24" spans="1:6" ht="39.75" customHeight="1">
      <c r="A24" s="92" t="s">
        <v>133</v>
      </c>
      <c r="B24" s="93" t="s">
        <v>177</v>
      </c>
      <c r="C24" s="94">
        <v>20</v>
      </c>
      <c r="D24" s="95" t="s">
        <v>5</v>
      </c>
      <c r="E24" s="194"/>
      <c r="F24" s="96">
        <f t="shared" si="0"/>
        <v>0</v>
      </c>
    </row>
    <row r="25" spans="1:6" ht="12.75" customHeight="1">
      <c r="A25" s="90" t="s">
        <v>134</v>
      </c>
      <c r="B25" s="87" t="s">
        <v>135</v>
      </c>
      <c r="C25" s="89">
        <v>7</v>
      </c>
      <c r="D25" s="88" t="s">
        <v>5</v>
      </c>
      <c r="E25" s="193"/>
      <c r="F25" s="91">
        <f t="shared" si="0"/>
        <v>0</v>
      </c>
    </row>
    <row r="26" spans="1:6" ht="12.75" customHeight="1">
      <c r="A26" s="90" t="s">
        <v>136</v>
      </c>
      <c r="B26" s="87" t="s">
        <v>137</v>
      </c>
      <c r="C26" s="89">
        <v>9</v>
      </c>
      <c r="D26" s="88" t="s">
        <v>5</v>
      </c>
      <c r="E26" s="193"/>
      <c r="F26" s="91">
        <f t="shared" si="0"/>
        <v>0</v>
      </c>
    </row>
    <row r="27" spans="1:6" ht="12.75" customHeight="1">
      <c r="A27" s="90" t="s">
        <v>138</v>
      </c>
      <c r="B27" s="87" t="s">
        <v>139</v>
      </c>
      <c r="C27" s="89">
        <v>9</v>
      </c>
      <c r="D27" s="88" t="s">
        <v>5</v>
      </c>
      <c r="E27" s="193"/>
      <c r="F27" s="91">
        <f t="shared" si="0"/>
        <v>0</v>
      </c>
    </row>
    <row r="28" spans="1:6" ht="12.75" customHeight="1">
      <c r="A28" s="90" t="s">
        <v>140</v>
      </c>
      <c r="B28" s="87" t="s">
        <v>141</v>
      </c>
      <c r="C28" s="89">
        <v>4</v>
      </c>
      <c r="D28" s="88" t="s">
        <v>5</v>
      </c>
      <c r="E28" s="193"/>
      <c r="F28" s="91">
        <f t="shared" si="0"/>
        <v>0</v>
      </c>
    </row>
    <row r="29" spans="1:6" ht="12.75" customHeight="1">
      <c r="A29" s="90" t="s">
        <v>142</v>
      </c>
      <c r="B29" s="87" t="s">
        <v>143</v>
      </c>
      <c r="C29" s="89">
        <v>2</v>
      </c>
      <c r="D29" s="88" t="s">
        <v>5</v>
      </c>
      <c r="E29" s="193"/>
      <c r="F29" s="91">
        <f t="shared" si="0"/>
        <v>0</v>
      </c>
    </row>
    <row r="30" spans="1:6" ht="12.75" customHeight="1">
      <c r="A30" s="90" t="s">
        <v>144</v>
      </c>
      <c r="B30" s="87" t="s">
        <v>145</v>
      </c>
      <c r="C30" s="89">
        <v>2</v>
      </c>
      <c r="D30" s="88" t="s">
        <v>5</v>
      </c>
      <c r="E30" s="193"/>
      <c r="F30" s="91">
        <f t="shared" si="0"/>
        <v>0</v>
      </c>
    </row>
    <row r="31" spans="1:6" ht="12.75" customHeight="1">
      <c r="A31" s="90" t="s">
        <v>146</v>
      </c>
      <c r="B31" s="87" t="s">
        <v>147</v>
      </c>
      <c r="C31" s="89">
        <v>1</v>
      </c>
      <c r="D31" s="88" t="s">
        <v>5</v>
      </c>
      <c r="E31" s="193"/>
      <c r="F31" s="91">
        <f t="shared" si="0"/>
        <v>0</v>
      </c>
    </row>
    <row r="32" spans="1:6" ht="12.75" customHeight="1">
      <c r="A32" s="90" t="s">
        <v>148</v>
      </c>
      <c r="B32" s="90" t="s">
        <v>148</v>
      </c>
      <c r="C32" s="89">
        <v>1</v>
      </c>
      <c r="D32" s="88" t="s">
        <v>5</v>
      </c>
      <c r="E32" s="193"/>
      <c r="F32" s="91">
        <f t="shared" si="0"/>
        <v>0</v>
      </c>
    </row>
    <row r="33" spans="1:6" ht="12.75" customHeight="1">
      <c r="A33" s="90" t="s">
        <v>149</v>
      </c>
      <c r="B33" s="90" t="s">
        <v>150</v>
      </c>
      <c r="C33" s="89">
        <v>1</v>
      </c>
      <c r="D33" s="88" t="s">
        <v>5</v>
      </c>
      <c r="E33" s="193"/>
      <c r="F33" s="91">
        <f t="shared" si="0"/>
        <v>0</v>
      </c>
    </row>
    <row r="34" spans="1:6" ht="12.75" customHeight="1">
      <c r="A34" s="90" t="s">
        <v>151</v>
      </c>
      <c r="B34" s="90" t="s">
        <v>152</v>
      </c>
      <c r="C34" s="89">
        <v>1</v>
      </c>
      <c r="D34" s="88" t="s">
        <v>5</v>
      </c>
      <c r="E34" s="193"/>
      <c r="F34" s="91">
        <f t="shared" si="0"/>
        <v>0</v>
      </c>
    </row>
    <row r="35" spans="1:6" ht="15" customHeight="1">
      <c r="A35" s="97" t="s">
        <v>153</v>
      </c>
      <c r="B35" s="98" t="s">
        <v>116</v>
      </c>
      <c r="C35" s="99"/>
      <c r="D35" s="99"/>
      <c r="E35" s="99"/>
      <c r="F35" s="100">
        <f>SUM(F16:F34)</f>
        <v>0</v>
      </c>
    </row>
    <row r="36" spans="1:6" ht="12.75" customHeight="1">
      <c r="B36" s="80"/>
      <c r="C36" s="101"/>
      <c r="D36" s="101"/>
      <c r="E36" s="101"/>
      <c r="F36" s="81"/>
    </row>
    <row r="37" spans="1:6" ht="15.75" customHeight="1">
      <c r="A37" s="85"/>
      <c r="B37" s="86" t="s">
        <v>154</v>
      </c>
      <c r="C37" s="85"/>
      <c r="D37" s="85"/>
      <c r="E37" s="85"/>
      <c r="F37" s="85"/>
    </row>
    <row r="38" spans="1:6" ht="12.75" customHeight="1">
      <c r="A38" s="87" t="s">
        <v>111</v>
      </c>
      <c r="B38" s="87" t="s">
        <v>112</v>
      </c>
      <c r="C38" s="88" t="s">
        <v>113</v>
      </c>
      <c r="D38" s="88" t="s">
        <v>114</v>
      </c>
      <c r="E38" s="89" t="s">
        <v>115</v>
      </c>
      <c r="F38" s="89" t="s">
        <v>116</v>
      </c>
    </row>
    <row r="39" spans="1:6" ht="12.75" customHeight="1">
      <c r="A39" s="90" t="s">
        <v>155</v>
      </c>
      <c r="B39" s="87" t="s">
        <v>156</v>
      </c>
      <c r="C39" s="89">
        <v>300</v>
      </c>
      <c r="D39" s="88" t="s">
        <v>6</v>
      </c>
      <c r="E39" s="193"/>
      <c r="F39" s="91">
        <f>E39*C39</f>
        <v>0</v>
      </c>
    </row>
    <row r="40" spans="1:6" ht="12.75" customHeight="1">
      <c r="A40" s="90" t="s">
        <v>157</v>
      </c>
      <c r="B40" s="87" t="s">
        <v>158</v>
      </c>
      <c r="C40" s="89">
        <v>240</v>
      </c>
      <c r="D40" s="88" t="s">
        <v>6</v>
      </c>
      <c r="E40" s="193"/>
      <c r="F40" s="91">
        <f t="shared" ref="F40:F43" si="1">E40*C40</f>
        <v>0</v>
      </c>
    </row>
    <row r="41" spans="1:6" ht="12.75" customHeight="1">
      <c r="A41" s="90" t="s">
        <v>159</v>
      </c>
      <c r="B41" s="87" t="s">
        <v>160</v>
      </c>
      <c r="C41" s="89">
        <v>630</v>
      </c>
      <c r="D41" s="88" t="s">
        <v>6</v>
      </c>
      <c r="E41" s="193"/>
      <c r="F41" s="91">
        <f t="shared" si="1"/>
        <v>0</v>
      </c>
    </row>
    <row r="42" spans="1:6" ht="12.75" customHeight="1">
      <c r="A42" s="90" t="s">
        <v>161</v>
      </c>
      <c r="B42" s="87" t="s">
        <v>162</v>
      </c>
      <c r="C42" s="89">
        <v>120</v>
      </c>
      <c r="D42" s="88" t="s">
        <v>6</v>
      </c>
      <c r="E42" s="193"/>
      <c r="F42" s="91">
        <f t="shared" si="1"/>
        <v>0</v>
      </c>
    </row>
    <row r="43" spans="1:6" ht="12.75" customHeight="1">
      <c r="A43" s="90" t="s">
        <v>157</v>
      </c>
      <c r="B43" s="87" t="s">
        <v>163</v>
      </c>
      <c r="C43" s="89">
        <v>380</v>
      </c>
      <c r="D43" s="88" t="s">
        <v>6</v>
      </c>
      <c r="E43" s="193"/>
      <c r="F43" s="91">
        <f t="shared" si="1"/>
        <v>0</v>
      </c>
    </row>
    <row r="44" spans="1:6" ht="15" customHeight="1">
      <c r="A44" s="97"/>
      <c r="B44" s="98" t="s">
        <v>116</v>
      </c>
      <c r="C44" s="99"/>
      <c r="D44" s="99"/>
      <c r="E44" s="99"/>
      <c r="F44" s="100">
        <f>SUM(F39:F43)</f>
        <v>0</v>
      </c>
    </row>
    <row r="45" spans="1:6" ht="12.75" customHeight="1">
      <c r="B45" s="80"/>
      <c r="C45" s="101"/>
      <c r="D45" s="101"/>
      <c r="E45" s="101"/>
      <c r="F45" s="81"/>
    </row>
    <row r="46" spans="1:6" ht="15.75" customHeight="1">
      <c r="A46" s="85"/>
      <c r="B46" s="86" t="s">
        <v>164</v>
      </c>
      <c r="C46" s="85"/>
      <c r="D46" s="85"/>
      <c r="E46" s="85"/>
      <c r="F46" s="85"/>
    </row>
    <row r="47" spans="1:6" ht="12.75" customHeight="1">
      <c r="A47" s="102" t="s">
        <v>111</v>
      </c>
      <c r="B47" s="102" t="s">
        <v>112</v>
      </c>
      <c r="C47" s="103" t="s">
        <v>113</v>
      </c>
      <c r="D47" s="103" t="s">
        <v>114</v>
      </c>
      <c r="E47" s="104" t="s">
        <v>115</v>
      </c>
      <c r="F47" s="104" t="s">
        <v>116</v>
      </c>
    </row>
    <row r="48" spans="1:6" ht="12.75" customHeight="1">
      <c r="A48" s="105" t="s">
        <v>165</v>
      </c>
      <c r="B48" s="102" t="s">
        <v>166</v>
      </c>
      <c r="C48" s="104">
        <v>1040</v>
      </c>
      <c r="D48" s="103" t="s">
        <v>6</v>
      </c>
      <c r="E48" s="195"/>
      <c r="F48" s="106">
        <f t="shared" ref="F48:F51" si="2">E48*C48</f>
        <v>0</v>
      </c>
    </row>
    <row r="49" spans="1:6" ht="12.75" customHeight="1">
      <c r="A49" s="105" t="s">
        <v>165</v>
      </c>
      <c r="B49" s="102" t="s">
        <v>167</v>
      </c>
      <c r="C49" s="104">
        <v>440</v>
      </c>
      <c r="D49" s="103" t="s">
        <v>6</v>
      </c>
      <c r="E49" s="195"/>
      <c r="F49" s="106">
        <f t="shared" si="2"/>
        <v>0</v>
      </c>
    </row>
    <row r="50" spans="1:6" ht="12.75" customHeight="1">
      <c r="A50" s="105" t="s">
        <v>165</v>
      </c>
      <c r="B50" s="102" t="s">
        <v>168</v>
      </c>
      <c r="C50" s="104">
        <v>440</v>
      </c>
      <c r="D50" s="103" t="s">
        <v>6</v>
      </c>
      <c r="E50" s="195"/>
      <c r="F50" s="106">
        <f t="shared" si="2"/>
        <v>0</v>
      </c>
    </row>
    <row r="51" spans="1:6" ht="12.75" customHeight="1">
      <c r="A51" s="105" t="s">
        <v>165</v>
      </c>
      <c r="B51" s="102" t="s">
        <v>169</v>
      </c>
      <c r="C51" s="104">
        <v>440</v>
      </c>
      <c r="D51" s="103" t="s">
        <v>6</v>
      </c>
      <c r="E51" s="195"/>
      <c r="F51" s="106">
        <f t="shared" si="2"/>
        <v>0</v>
      </c>
    </row>
    <row r="52" spans="1:6" ht="15" customHeight="1">
      <c r="A52" s="97"/>
      <c r="B52" s="98" t="s">
        <v>116</v>
      </c>
      <c r="C52" s="99">
        <v>1</v>
      </c>
      <c r="D52" s="99" t="s">
        <v>64</v>
      </c>
      <c r="E52" s="99"/>
      <c r="F52" s="100">
        <f>SUM(F48:F51)</f>
        <v>0</v>
      </c>
    </row>
    <row r="53" spans="1:6" ht="12.75" customHeight="1">
      <c r="B53" s="80"/>
      <c r="C53" s="101"/>
      <c r="D53" s="101"/>
      <c r="E53" s="101"/>
      <c r="F53" s="81"/>
    </row>
    <row r="54" spans="1:6" ht="15.75" customHeight="1">
      <c r="A54" s="85"/>
      <c r="B54" s="86" t="s">
        <v>170</v>
      </c>
      <c r="C54" s="85"/>
      <c r="D54" s="85"/>
      <c r="E54" s="85"/>
      <c r="F54" s="85"/>
    </row>
    <row r="55" spans="1:6" ht="15" customHeight="1">
      <c r="A55" s="69"/>
      <c r="B55" s="68" t="s">
        <v>116</v>
      </c>
      <c r="C55" s="107">
        <v>1</v>
      </c>
      <c r="D55" s="107" t="s">
        <v>64</v>
      </c>
      <c r="E55" s="107"/>
      <c r="F55" s="196"/>
    </row>
    <row r="56" spans="1:6" ht="12.75" customHeight="1">
      <c r="B56" s="80"/>
      <c r="C56" s="101"/>
      <c r="D56" s="101"/>
      <c r="E56" s="101"/>
      <c r="F56" s="81"/>
    </row>
    <row r="57" spans="1:6" ht="15.75" customHeight="1">
      <c r="A57" s="85"/>
      <c r="B57" s="86" t="s">
        <v>171</v>
      </c>
      <c r="C57" s="85"/>
      <c r="D57" s="85"/>
      <c r="E57" s="85"/>
      <c r="F57" s="85"/>
    </row>
    <row r="58" spans="1:6" ht="29.25" customHeight="1">
      <c r="A58" s="69"/>
      <c r="B58" s="108" t="s">
        <v>172</v>
      </c>
      <c r="C58" s="69">
        <v>1</v>
      </c>
      <c r="D58" s="69" t="s">
        <v>64</v>
      </c>
      <c r="E58" s="197"/>
      <c r="F58" s="109">
        <f t="shared" ref="F58" si="3">E58*C58</f>
        <v>0</v>
      </c>
    </row>
    <row r="59" spans="1:6" ht="15" customHeight="1">
      <c r="A59" s="97"/>
      <c r="B59" s="98" t="s">
        <v>116</v>
      </c>
      <c r="C59" s="99">
        <v>1</v>
      </c>
      <c r="D59" s="99" t="s">
        <v>64</v>
      </c>
      <c r="E59" s="99"/>
      <c r="F59" s="100">
        <f>F58</f>
        <v>0</v>
      </c>
    </row>
    <row r="60" spans="1:6" ht="12.75" customHeight="1">
      <c r="B60" s="80"/>
      <c r="C60" s="101"/>
      <c r="D60" s="101"/>
      <c r="E60" s="101"/>
      <c r="F60" s="81"/>
    </row>
    <row r="61" spans="1:6" ht="15.75" customHeight="1">
      <c r="A61" s="85"/>
      <c r="B61" s="86" t="s">
        <v>173</v>
      </c>
      <c r="C61" s="85"/>
      <c r="D61" s="85"/>
      <c r="E61" s="85"/>
      <c r="F61" s="85"/>
    </row>
    <row r="62" spans="1:6" ht="15" customHeight="1">
      <c r="A62" s="69"/>
      <c r="B62" s="68" t="s">
        <v>116</v>
      </c>
      <c r="C62" s="107">
        <v>1</v>
      </c>
      <c r="D62" s="107" t="s">
        <v>64</v>
      </c>
      <c r="E62" s="107"/>
      <c r="F62" s="196"/>
    </row>
    <row r="63" spans="1:6" ht="12.75" customHeight="1">
      <c r="B63" s="80"/>
      <c r="C63" s="101"/>
      <c r="D63" s="101"/>
      <c r="E63" s="101"/>
      <c r="F63" s="81"/>
    </row>
    <row r="64" spans="1:6" ht="15.75" customHeight="1">
      <c r="A64" s="85"/>
      <c r="B64" s="86" t="s">
        <v>174</v>
      </c>
      <c r="C64" s="85"/>
      <c r="D64" s="85"/>
      <c r="E64" s="85"/>
      <c r="F64" s="85"/>
    </row>
    <row r="65" spans="1:6" ht="15" customHeight="1">
      <c r="A65" s="69"/>
      <c r="B65" s="68" t="s">
        <v>116</v>
      </c>
      <c r="C65" s="107">
        <v>1</v>
      </c>
      <c r="D65" s="107" t="s">
        <v>64</v>
      </c>
      <c r="E65" s="107"/>
      <c r="F65" s="196"/>
    </row>
    <row r="66" spans="1:6" ht="12.75" customHeight="1">
      <c r="B66" s="80"/>
      <c r="C66" s="101"/>
      <c r="D66" s="101"/>
      <c r="E66" s="101"/>
      <c r="F66" s="81"/>
    </row>
    <row r="67" spans="1:6" ht="12.75" customHeight="1">
      <c r="A67" s="57"/>
      <c r="B67" s="110"/>
      <c r="C67" s="110"/>
      <c r="D67" s="110"/>
      <c r="E67" s="110"/>
      <c r="F67" s="110"/>
    </row>
    <row r="68" spans="1:6" ht="12.75" customHeight="1">
      <c r="A68" s="111"/>
      <c r="B68" s="111"/>
      <c r="C68" s="111"/>
      <c r="D68" s="111"/>
      <c r="E68" s="112"/>
      <c r="F68" s="113"/>
    </row>
    <row r="69" spans="1:6" ht="12.75" customHeight="1">
      <c r="A69" s="111"/>
      <c r="B69" s="111"/>
      <c r="C69" s="111"/>
      <c r="D69" s="111"/>
      <c r="E69" s="112"/>
      <c r="F69" s="113"/>
    </row>
    <row r="70" spans="1:6" ht="12.75" customHeight="1">
      <c r="A70" s="111"/>
      <c r="B70" s="111"/>
      <c r="C70" s="111"/>
      <c r="D70" s="111"/>
      <c r="E70" s="112"/>
      <c r="F70" s="113"/>
    </row>
    <row r="71" spans="1:6" ht="12.75" customHeight="1">
      <c r="A71" s="111"/>
      <c r="B71" s="111"/>
      <c r="C71" s="111"/>
      <c r="D71" s="111"/>
      <c r="E71" s="112"/>
      <c r="F71" s="113"/>
    </row>
    <row r="72" spans="1:6" ht="12.75" customHeight="1">
      <c r="A72" s="111"/>
      <c r="B72" s="111"/>
      <c r="C72" s="111"/>
      <c r="D72" s="111"/>
      <c r="E72" s="112"/>
      <c r="F72" s="113"/>
    </row>
    <row r="73" spans="1:6" ht="12.75" customHeight="1">
      <c r="A73" s="111"/>
      <c r="B73" s="111"/>
      <c r="C73" s="111"/>
      <c r="D73" s="111"/>
      <c r="E73" s="112"/>
      <c r="F73" s="113"/>
    </row>
    <row r="74" spans="1:6" ht="12.75" customHeight="1">
      <c r="A74" s="111"/>
      <c r="B74" s="111"/>
      <c r="C74" s="111"/>
      <c r="D74" s="111"/>
      <c r="E74" s="112"/>
      <c r="F74" s="113"/>
    </row>
    <row r="75" spans="1:6" ht="12.75" customHeight="1">
      <c r="A75" s="111"/>
      <c r="B75" s="111"/>
      <c r="C75" s="111"/>
      <c r="D75" s="111"/>
      <c r="E75" s="112"/>
      <c r="F75" s="113"/>
    </row>
    <row r="76" spans="1:6" ht="12.75" customHeight="1">
      <c r="A76" s="111"/>
      <c r="B76" s="111"/>
      <c r="C76" s="111"/>
      <c r="D76" s="111"/>
      <c r="E76" s="112"/>
      <c r="F76" s="113"/>
    </row>
    <row r="77" spans="1:6" ht="12.75" customHeight="1">
      <c r="A77" s="111"/>
      <c r="B77" s="111"/>
      <c r="C77" s="111"/>
      <c r="D77" s="111"/>
      <c r="E77" s="112"/>
      <c r="F77" s="113"/>
    </row>
    <row r="78" spans="1:6" ht="12.75" customHeight="1">
      <c r="A78" s="111"/>
      <c r="B78" s="111"/>
      <c r="C78" s="111"/>
      <c r="D78" s="111"/>
      <c r="E78" s="112"/>
      <c r="F78" s="113"/>
    </row>
    <row r="79" spans="1:6" ht="12.75" customHeight="1"/>
  </sheetData>
  <sheetProtection algorithmName="SHA-512" hashValue="Z0Qy7Tr50sJHqds+g4r12KKax63LKVj0dz1++i/bIz34pUdzEO7q9FFxR+ADV3B4BHA2SIdPMJxK2HrCTUMCBA==" saltValue="lBhI8uY8aXZj8grEJTm6cQ==" spinCount="100000" sheet="1" objects="1" scenarios="1" selectLockedCells="1"/>
  <mergeCells count="1">
    <mergeCell ref="A1:F1"/>
  </mergeCells>
  <printOptions horizontalCentered="1"/>
  <pageMargins left="0.39370078740157483" right="0.31496062992125984" top="0.55118110236220474" bottom="0.59055118110236227" header="0.27559055118110237" footer="0.27559055118110237"/>
  <pageSetup paperSize="9" scale="84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7"/>
  <sheetViews>
    <sheetView zoomScaleNormal="100" workbookViewId="0">
      <selection activeCell="D5" sqref="D5"/>
    </sheetView>
  </sheetViews>
  <sheetFormatPr defaultRowHeight="14.25"/>
  <cols>
    <col min="1" max="1" width="53.875" style="31" customWidth="1"/>
    <col min="2" max="2" width="8.5" style="31" customWidth="1"/>
    <col min="3" max="3" width="7.125" style="31" customWidth="1"/>
    <col min="4" max="4" width="14.75" style="31" customWidth="1"/>
    <col min="5" max="5" width="12.75" style="31" customWidth="1"/>
    <col min="6" max="16384" width="9" style="31"/>
  </cols>
  <sheetData>
    <row r="1" spans="1:5" ht="15" thickBot="1"/>
    <row r="2" spans="1:5" s="36" customFormat="1" ht="16.5" thickBot="1">
      <c r="A2" s="32" t="s">
        <v>97</v>
      </c>
      <c r="B2" s="33"/>
      <c r="C2" s="34"/>
      <c r="D2" s="34"/>
      <c r="E2" s="35"/>
    </row>
    <row r="3" spans="1:5" ht="16.5" customHeight="1">
      <c r="A3" s="37" t="s">
        <v>0</v>
      </c>
      <c r="B3" s="38" t="s">
        <v>1</v>
      </c>
      <c r="C3" s="38" t="s">
        <v>61</v>
      </c>
      <c r="D3" s="38" t="s">
        <v>15</v>
      </c>
      <c r="E3" s="39" t="s">
        <v>16</v>
      </c>
    </row>
    <row r="4" spans="1:5" ht="15" customHeight="1">
      <c r="A4" s="40" t="s">
        <v>62</v>
      </c>
      <c r="B4" s="41">
        <v>3</v>
      </c>
      <c r="C4" s="42" t="s">
        <v>5</v>
      </c>
      <c r="D4" s="1"/>
      <c r="E4" s="43">
        <f>SUM(B4*D4)</f>
        <v>0</v>
      </c>
    </row>
    <row r="5" spans="1:5" ht="15" customHeight="1">
      <c r="A5" s="44" t="s">
        <v>178</v>
      </c>
      <c r="B5" s="41">
        <v>70</v>
      </c>
      <c r="C5" s="42" t="s">
        <v>6</v>
      </c>
      <c r="D5" s="1"/>
      <c r="E5" s="43">
        <f t="shared" ref="E5:E14" si="0">SUM(B5*D5)</f>
        <v>0</v>
      </c>
    </row>
    <row r="6" spans="1:5" ht="15" customHeight="1">
      <c r="A6" s="44" t="s">
        <v>63</v>
      </c>
      <c r="B6" s="41">
        <v>1</v>
      </c>
      <c r="C6" s="42" t="s">
        <v>64</v>
      </c>
      <c r="D6" s="1"/>
      <c r="E6" s="43">
        <f t="shared" si="0"/>
        <v>0</v>
      </c>
    </row>
    <row r="7" spans="1:5" ht="15" customHeight="1">
      <c r="A7" s="44" t="s">
        <v>65</v>
      </c>
      <c r="B7" s="41">
        <v>1</v>
      </c>
      <c r="C7" s="42" t="s">
        <v>64</v>
      </c>
      <c r="D7" s="1"/>
      <c r="E7" s="43">
        <f t="shared" si="0"/>
        <v>0</v>
      </c>
    </row>
    <row r="8" spans="1:5" ht="15" customHeight="1">
      <c r="A8" s="44" t="s">
        <v>66</v>
      </c>
      <c r="B8" s="41">
        <v>1</v>
      </c>
      <c r="C8" s="42" t="s">
        <v>64</v>
      </c>
      <c r="D8" s="1"/>
      <c r="E8" s="43">
        <f t="shared" si="0"/>
        <v>0</v>
      </c>
    </row>
    <row r="9" spans="1:5" ht="15" customHeight="1">
      <c r="A9" s="44" t="s">
        <v>67</v>
      </c>
      <c r="B9" s="41">
        <v>1</v>
      </c>
      <c r="C9" s="42" t="s">
        <v>64</v>
      </c>
      <c r="D9" s="1"/>
      <c r="E9" s="43">
        <f t="shared" si="0"/>
        <v>0</v>
      </c>
    </row>
    <row r="10" spans="1:5" ht="15" customHeight="1">
      <c r="A10" s="44" t="s">
        <v>68</v>
      </c>
      <c r="B10" s="41">
        <v>1</v>
      </c>
      <c r="C10" s="42" t="s">
        <v>64</v>
      </c>
      <c r="D10" s="1"/>
      <c r="E10" s="43">
        <f t="shared" si="0"/>
        <v>0</v>
      </c>
    </row>
    <row r="11" spans="1:5" ht="15" customHeight="1">
      <c r="A11" s="44" t="s">
        <v>69</v>
      </c>
      <c r="B11" s="41">
        <v>1</v>
      </c>
      <c r="C11" s="42" t="s">
        <v>64</v>
      </c>
      <c r="D11" s="1"/>
      <c r="E11" s="43">
        <f t="shared" si="0"/>
        <v>0</v>
      </c>
    </row>
    <row r="12" spans="1:5" ht="15" customHeight="1">
      <c r="A12" s="44" t="s">
        <v>70</v>
      </c>
      <c r="B12" s="41">
        <v>3</v>
      </c>
      <c r="C12" s="42" t="s">
        <v>5</v>
      </c>
      <c r="D12" s="1"/>
      <c r="E12" s="43">
        <f t="shared" si="0"/>
        <v>0</v>
      </c>
    </row>
    <row r="13" spans="1:5" ht="15" customHeight="1" thickBot="1">
      <c r="A13" s="45" t="s">
        <v>71</v>
      </c>
      <c r="B13" s="46">
        <v>3</v>
      </c>
      <c r="C13" s="47" t="s">
        <v>5</v>
      </c>
      <c r="D13" s="2"/>
      <c r="E13" s="48">
        <f t="shared" si="0"/>
        <v>0</v>
      </c>
    </row>
    <row r="14" spans="1:5" ht="15" customHeight="1" thickBot="1">
      <c r="A14" s="49" t="s">
        <v>100</v>
      </c>
      <c r="B14" s="50">
        <v>2</v>
      </c>
      <c r="C14" s="51" t="s">
        <v>5</v>
      </c>
      <c r="D14" s="3"/>
      <c r="E14" s="52">
        <f t="shared" si="0"/>
        <v>0</v>
      </c>
    </row>
    <row r="15" spans="1:5" ht="17.25" customHeight="1" thickBot="1">
      <c r="A15" s="53" t="s">
        <v>72</v>
      </c>
      <c r="B15" s="54"/>
      <c r="C15" s="54"/>
      <c r="D15" s="55"/>
      <c r="E15" s="56">
        <f>SUM(E4:E14)</f>
        <v>0</v>
      </c>
    </row>
    <row r="17" spans="1:1">
      <c r="A17" s="57" t="s">
        <v>182</v>
      </c>
    </row>
  </sheetData>
  <sheetProtection algorithmName="SHA-512" hashValue="m+mIrNpjb5seUx58P6URyT8Yoe+MUy5MpIJ1YlMofY5kXjSpuGL6sgV9vphpWfmslU63r/Ao5Bu3xTjrVD2JVA==" saltValue="wBBwBEfygkqT2nCYzkzT4w==" spinCount="100000" sheet="1" objects="1" scenarios="1" selectLockedCells="1"/>
  <mergeCells count="1">
    <mergeCell ref="A2:E2"/>
  </mergeCells>
  <pageMargins left="0.98425196850393704" right="0.98425196850393704" top="0.98425196850393704" bottom="0.98425196850393704" header="0.51181102362204722" footer="0.5118110236220472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Souhrn celkem</vt:lpstr>
      <vt:lpstr>Zlín - KVS</vt:lpstr>
      <vt:lpstr>Zlín - DOT</vt:lpstr>
      <vt:lpstr>Zlín - PZTS</vt:lpstr>
      <vt:lpstr>Zlín - CCTV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Schejbal Roman</dc:creator>
  <cp:lastModifiedBy>Šolínová Veronika</cp:lastModifiedBy>
  <cp:lastPrinted>2025-03-31T13:33:59Z</cp:lastPrinted>
  <dcterms:created xsi:type="dcterms:W3CDTF">2025-01-16T10:22:59Z</dcterms:created>
  <dcterms:modified xsi:type="dcterms:W3CDTF">2026-07-14T12:41:14Z</dcterms:modified>
</cp:coreProperties>
</file>